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5760383B-BF7C-4BA2-A327-400586404665}"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T9" i="1"/>
  <c r="BF10" i="1"/>
  <c r="BT10" i="1"/>
  <c r="BF11" i="1"/>
  <c r="BT11" i="1"/>
  <c r="BF12" i="1"/>
  <c r="BT12" i="1"/>
  <c r="BF13" i="1"/>
  <c r="BT13" i="1"/>
  <c r="BF14" i="1"/>
  <c r="BT14" i="1"/>
  <c r="BF15" i="1"/>
  <c r="BT15" i="1"/>
  <c r="BF16" i="1"/>
  <c r="BT16" i="1"/>
  <c r="BF17" i="1"/>
  <c r="BT17" i="1"/>
  <c r="BT18" i="1"/>
  <c r="BT19" i="1"/>
</calcChain>
</file>

<file path=xl/sharedStrings.xml><?xml version="1.0" encoding="utf-8"?>
<sst xmlns="http://schemas.openxmlformats.org/spreadsheetml/2006/main" count="1144" uniqueCount="497">
  <si>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</si>
  <si>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</si>
  <si>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</si>
  <si>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</si>
  <si>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</si>
  <si>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</si>
  <si>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</si>
  <si>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</si>
  <si>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</si>
  <si>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</si>
  <si>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</si>
  <si>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</si>
  <si>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</si>
  <si>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</si>
  <si>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</si>
  <si>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</si>
  <si>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</si>
  <si>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</si>
  <si>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</si>
  <si>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</si>
  <si>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</si>
  <si>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</si>
  <si>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</si>
  <si>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</si>
  <si>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</si>
  <si>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</si>
  <si>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</si>
  <si>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</si>
  <si>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</si>
  <si>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</si>
  <si>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</si>
  <si>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</si>
  <si>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</si>
  <si>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</si>
  <si>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</si>
  <si>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</si>
  <si>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</si>
  <si>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</si>
  <si>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</si>
  <si>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</si>
  <si>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</si>
  <si>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</si>
  <si>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</si>
  <si>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</si>
  <si>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</si>
  <si>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</si>
  <si>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</si>
  <si>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</si>
  <si>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</si>
  <si>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</si>
  <si>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</si>
  <si>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</si>
  <si>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</si>
  <si>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</si>
  <si>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</si>
  <si>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</si>
  <si>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</si>
  <si>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</si>
  <si>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</si>
  <si>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</si>
  <si>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</si>
  <si>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</si>
  <si>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</si>
  <si>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</si>
  <si>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</si>
  <si>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</si>
  <si>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</si>
  <si>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</si>
  <si>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</si>
  <si>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</si>
  <si>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</si>
  <si>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</si>
  <si>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</si>
  <si>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Pospieszna, P; Lown, P; Dietrich, S</t>
  </si>
  <si>
    <t/>
  </si>
  <si>
    <t>Pospieszna, Paulina; Lown, Patrick; Dietrich, Simone</t>
  </si>
  <si>
    <t>Building active youth in post-Soviet countries through civic education programmes: evidence from Poland</t>
  </si>
  <si>
    <t>EAST EUROPEAN POLITICS</t>
  </si>
  <si>
    <t>English</t>
  </si>
  <si>
    <t>Article</t>
  </si>
  <si>
    <t>Democracy assistance; evaluation; social experiment; NGOs; youth; civic education</t>
  </si>
  <si>
    <t>FOREIGN-AID; POLITICAL-PARTICIPATION; DEMOCRATIC GOVERNANCE; TRANSITION EXPERIENCE; MOBILIZATION; PROMOTION; NEIGHBORHOOD; TACTICS; IMPACT; STATES</t>
  </si>
  <si>
    <t>This study examines democracy promotion efforts that target young people in post-Soviet countries. Specifically we assess the effectiveness of a civic education programme in Poland in improving attitudes toward democracy and self-perceptions of political efficacy. The analysis of quasi-experimental data reveals that young citizens from post-Soviet states (Belarus, Moldova, Russia, and Ukraine) were more likely to show greater support of democratic institutions, hold democratic attitudes, and perceive themselves as having political efficacy. However, we interpret the results with caution as changes in the attitudes were not substantial. This may be attributed to the fact that democracy education programmes attract already politically and socially active young people.</t>
  </si>
  <si>
    <t>[Pospieszna, Paulina] Adam Mickiewicz Univ, Fac Polit Sci &amp; Journalism, Poznan, Poland; [Lown, Patrick] Univ Essex, Dept Govt, Colchester, Essex, England; [Dietrich, Simone] Univ Geneva, Dept Polit Sci &amp; Int Relat, Geneva, Switzerland</t>
  </si>
  <si>
    <t>Adam Mickiewicz University; University of Essex; University of Geneva</t>
  </si>
  <si>
    <t>Pospieszna, P (corresponding author), Adam Mickiewicz Univ, Fac Polit Sci &amp; Journalism, Poznan, Poland.</t>
  </si>
  <si>
    <t>paulina.pospieszna@amu.edu.pl</t>
  </si>
  <si>
    <t>Pospieszna, Paulina/0000-0002-4892-1138; Dietrich, Simone/0000-0002-7104-3302</t>
  </si>
  <si>
    <t>Polish National Science Center (NCN) [2013/09/D/HS5/04381]</t>
  </si>
  <si>
    <t>Polish National Science Center (NCN)</t>
  </si>
  <si>
    <t>This work was supported by the Polish National Science Center (NCN), under Grant SONATA [2013/09/D/HS5/04381].</t>
  </si>
  <si>
    <t>ROUTLEDGE JOURNALS, TAYLOR &amp; FRANCIS LTD</t>
  </si>
  <si>
    <t>ABINGDON</t>
  </si>
  <si>
    <t>2-4 PARK SQUARE, MILTON PARK, ABINGDON OX14 4RN, OXON, ENGLAND</t>
  </si>
  <si>
    <t>2159-9165</t>
  </si>
  <si>
    <t>2159-9173</t>
  </si>
  <si>
    <t>EAST EUR POLITICS</t>
  </si>
  <si>
    <t>East Eur. Politics</t>
  </si>
  <si>
    <t>APR 3</t>
  </si>
  <si>
    <t>10.1080/21599165.2022.2102608</t>
  </si>
  <si>
    <t>JUL 2022</t>
  </si>
  <si>
    <t>Area Studies; Political Science</t>
  </si>
  <si>
    <t>Social Science Citation Index (SSCI)</t>
  </si>
  <si>
    <t>Area Studies; Government &amp; Law</t>
  </si>
  <si>
    <t>H4YN4</t>
  </si>
  <si>
    <t>hybrid</t>
  </si>
  <si>
    <t>2023-10-05</t>
  </si>
  <si>
    <t>WOS:000832915300001</t>
  </si>
  <si>
    <t>Osadchaya, GI; Kireev, EY; Vartanova, MI; Seleznev, IA; Chernikova, AA</t>
  </si>
  <si>
    <t>Osadchaya, Galina Ivanovna; Kireev, Egor Yurievich; Vartanova, Marina Ivovna; Seleznev, Igor Aleksandrovich; Chernikova, Anna Andreevna</t>
  </si>
  <si>
    <t>Memorial heritage and social memory of youth of Eurasian integration countries</t>
  </si>
  <si>
    <t>PROPOSITOS Y REPRESENTACIONES</t>
  </si>
  <si>
    <t>memorial heritage; social memory; Eurasian integration; youth; USSR</t>
  </si>
  <si>
    <t>Based on the results of a sociological study, the article attempts a narrative explication of the attitudes of young people in Armenia, Belarus, Kazakhstan, Kyrgyzstan, Moldova, Tajikistan, and Russia toward their shared memorial heritage in the context of the permanent reinterpretation of the Soviet past in the former Soviet republics which appears important in the context of the ongoing search for new forms of economic and political integration in the Eurasian space. The study allows providing a characteristic of the place of the Soviet memorial heritage, especially that dedicated to the participation of the USSR in World War II, in the social memory of young people as a unifying factor of millennial and post-millennial generations of the former Soviet republics - participants in Eurasian integration which can contribute to the successful implementation of integration projects in the post-Soviet space. The post-memory generation is generally in favor of preserving the Soviet toponymic names of city streets and squares but young people in countries with a greater degree of linguistic and ethnocultural differences support renaming practices more often. At the same time, the authors note the ambivalence of young people's attitudes towards the future of memorialization policies in their countries which preserves the possibility of potential revision and reconsideration of the Soviet past in the future.</t>
  </si>
  <si>
    <t>[Osadchaya, Galina Ivanovna; Kireev, Egor Yurievich; Vartanova, Marina Ivovna; Seleznev, Igor Aleksandrovich; Chernikova, Anna Andreevna] Russian Acad Sci, Fed Res Sociol Ctr, Inst Demog Res, Moscow, Russia</t>
  </si>
  <si>
    <t>Russian Academy of Sciences; Federal Center of Theoretical &amp; Applied Sociology - FCTAS</t>
  </si>
  <si>
    <t>Osadchaya, GI (corresponding author), Russian Acad Sci, Fed Res Sociol Ctr, Inst Demog Res, Moscow, Russia.</t>
  </si>
  <si>
    <t>osadchaya111@gmail.com</t>
  </si>
  <si>
    <t>Kireev, Egor/U-4398-2017; Vartanova, Marina/J-7641-2018; Chernikova, Anna/ABA-7623-2021; Osadchaya, Galina/G-2163-2017</t>
  </si>
  <si>
    <t>Vartanova, Marina/0000-0002-9853-5817; Chernikova, Anna/0000-0002-8125-7566; Osadchaya, Galina/0000-0002-2597-9724</t>
  </si>
  <si>
    <t>Russian Foundation for Basic Research [20-011-00899]</t>
  </si>
  <si>
    <t>Russian Foundation for Basic Research(Russian Foundation for Basic Research (RFBR)Spanish Government)</t>
  </si>
  <si>
    <t>The research was supported by the Russian Foundation for Basic Research within the framework of the scientific project. 20-011-00899 Social memory of youth of the Eurasian integration countries: structure, state, and mechanisms of formation.</t>
  </si>
  <si>
    <t>UNIV SAN IGNACIO LOYOLA</t>
  </si>
  <si>
    <t>LIMA</t>
  </si>
  <si>
    <t>AVE LA FONTANA, S-N, LA MOLINA, LIMA, 00000, PERU</t>
  </si>
  <si>
    <t>2307-7999</t>
  </si>
  <si>
    <t>2310-4635</t>
  </si>
  <si>
    <t>PROPOS REPRESENT</t>
  </si>
  <si>
    <t>Propos. Represent.</t>
  </si>
  <si>
    <t>JAN</t>
  </si>
  <si>
    <t>SI</t>
  </si>
  <si>
    <t>e1389</t>
  </si>
  <si>
    <t>10.20511/pyr2021.v9nSPE1.1389</t>
  </si>
  <si>
    <t>Psychology, Educational</t>
  </si>
  <si>
    <t>Emerging Sources Citation Index (ESCI)</t>
  </si>
  <si>
    <t>Psychology</t>
  </si>
  <si>
    <t>US0YL</t>
  </si>
  <si>
    <t>WOS:000697163700020</t>
  </si>
  <si>
    <t>Sairambay, Y</t>
  </si>
  <si>
    <t>Sairambay, Yerkebulan</t>
  </si>
  <si>
    <t>The contributions of new media to young people's political participation in Russia and Kazakhstan</t>
  </si>
  <si>
    <t>CENTRAL ASIAN SURVEY</t>
  </si>
  <si>
    <t>political participation; new media; young people; Russia; Kazakhstan</t>
  </si>
  <si>
    <t>SOCIAL MEDIA; WEB 3.0; PROTEST BEHAVIOR; DIGITAL MEDIA; INFORMATION; INTERNET; EXPRESSION; ACTIVISM</t>
  </si>
  <si>
    <t>How do new media contribute to political participation among young people? Several studies have dealt with this question; however, the question remains an understudied area in the former Soviet Union. Drawing on data collected during one year of fieldwork that included online surveys, interviews and focus groups with young people in both Russia and Kazakhstan, this study demonstrates that new media contribute to both on- and offline political participation in Russia and Kazakhstan among young people through: awareness as a prerequisite for political participation; communication; interaction; advocacy as political participation; mobilization; organizing; coordination; and hype-ization. In so doing, it offers a theoretical model that explains how new media contribute to young people's political participation in Russia and Kazakhstan, providing an in-depth account from two post-Communist cases which can contribute to cross-national comparative studies in non-competitive statist political systems.</t>
  </si>
  <si>
    <t>[Sairambay, Yerkebulan] Univ Cambridge, Dept Sociol, Cambridge, England</t>
  </si>
  <si>
    <t>University of Cambridge</t>
  </si>
  <si>
    <t>Sairambay, Y (corresponding author), Univ Cambridge, Dept Sociol, Cambridge, England.</t>
  </si>
  <si>
    <t>YS500@cam.ac.uk</t>
  </si>
  <si>
    <t>Sairambay, Yerkebulan/0000-0003-2836-4765</t>
  </si>
  <si>
    <t>'Bolashak' programme [15-1/25967]</t>
  </si>
  <si>
    <t>'Bolashak' programme</t>
  </si>
  <si>
    <t>This work was supported by the 'Bolashak' programme [grant number 15-1/25967].</t>
  </si>
  <si>
    <t>0263-4937</t>
  </si>
  <si>
    <t>1465-3354</t>
  </si>
  <si>
    <t>CENT ASIAN SURV</t>
  </si>
  <si>
    <t>Cent. Asian Surv.</t>
  </si>
  <si>
    <t>JUL 3</t>
  </si>
  <si>
    <t>10.1080/02634937.2021.1978929</t>
  </si>
  <si>
    <t>OCT 2021</t>
  </si>
  <si>
    <t>Area Studies</t>
  </si>
  <si>
    <t>4H0RV</t>
  </si>
  <si>
    <t>WOS:000708243500001</t>
  </si>
  <si>
    <t>Boronova, MM</t>
  </si>
  <si>
    <t>Boronova, M. M.</t>
  </si>
  <si>
    <t>The Buryats: Ethno-Social Development and Post-Soviet Transformations (Based on the 2017 Opinion Polls Among the Young People of Buryatia, the Irkutsk Region, and the Trans-Baikal Region)</t>
  </si>
  <si>
    <t>ARCHAEOLOGY ETHNOLOGY AND ANTHROPOLOGY OF EURASIA</t>
  </si>
  <si>
    <t>Russian</t>
  </si>
  <si>
    <t>Ethnicity; consolidation; assimilation; mobility; transformation; ethnic identity</t>
  </si>
  <si>
    <t>On the basis of the summer 2017 opinion poll among the young Buryat residents of Buryatia, the Irkutsk Region, and the Trans-Baikal Region, post-Soviet tendencies in Buryat ethnic identity and social mobility are examined. Changes in the traditional lifestyle are analyzed with regard to ethnic consolidation and assimilation. The impact of growing ethnic diversity, social and territorial mobility on identity language competence, attitudes to religion, and participation in religious ceremonies are discussed. Principal post-Soviet tendencies include ethnic consolidation based on common Buryat identity and the decline of subethnic identities following the collapse of tribal structure. Religion is becoming the key consolidating factor; as evidenced by the rising number of believers among the young people. However; opposite tendencies, such as growing ethnic assimilation and language shift triggered by social and territorial mobility among the young Buryats, are becoming a threat. Young people are potentially ready traditional ethnic milieu, live in a multiethnic society, and marry outside of their ethnicity. The growth of assimilative tendencies results in the erosion of ethnicity is a challenge which the Buryat people must face. It is concluded that a new model of Buryat ethnicity is needed at the present stage.</t>
  </si>
  <si>
    <t>[Boronova, M. M.] Buryat Stale Univ, Smolina 24a, Ulan Ude 670000, Russia</t>
  </si>
  <si>
    <t>Boronova, MM (corresponding author), Buryat Stale Univ, Smolina 24a, Ulan Ude 670000, Russia.</t>
  </si>
  <si>
    <t>mboronova@yandex.ru</t>
  </si>
  <si>
    <t>Boronova, Margarita/AAF-6567-2019</t>
  </si>
  <si>
    <t>PLEIADES PUBLISHING INC</t>
  </si>
  <si>
    <t>MOSCOW</t>
  </si>
  <si>
    <t>PLEIADES PUBLISHING INC, MOSCOW, 00000, RUSSIA</t>
  </si>
  <si>
    <t>1563-0110</t>
  </si>
  <si>
    <t>1531-832X</t>
  </si>
  <si>
    <t>ARCHAEOL ETHNOL ANTH</t>
  </si>
  <si>
    <t>Archaeol. Ethnol. Anthropol. Eurasia</t>
  </si>
  <si>
    <t>JUL-SEP</t>
  </si>
  <si>
    <t>10.17746/1563-0102.2019.47.3.127-135</t>
  </si>
  <si>
    <t>Anthropology</t>
  </si>
  <si>
    <t>IZ7OH</t>
  </si>
  <si>
    <t>WOS:000487284200014</t>
  </si>
  <si>
    <t>Williams, CC; Horodnic, IA</t>
  </si>
  <si>
    <t>Williams, Colin C.; Horodnic, Ioana A.</t>
  </si>
  <si>
    <t>Evaluating the participation of marginalized populations in undeclared work in the Baltic Sea countries</t>
  </si>
  <si>
    <t>JOURNAL OF CONTEMPORARY EUROPEAN STUDIES</t>
  </si>
  <si>
    <t>Informal economy; underground sector; shadow economy; marginalized; Baltic Sea region</t>
  </si>
  <si>
    <t>INFORMAL ECONOMY; SAMPLING WEIGHTS; ENVELOPE WAGES; EMPLOYMENT; LESSONS; EUROPE; PAYMENTS; SHADOWS; WOMENS; LABOR</t>
  </si>
  <si>
    <t>To evaluate the 'marginalization thesis' which asserts that marginalized populations are more likely to participate in undeclared work, we analyse a 2013 Eurobarometer survey of eight Baltic Sea countries, namely four Western countries (Denmark, Finland, Germany and Sweden) and four post-Soviet countries (Estonia, Latvia, Lithuania and Poland). Finding that across both the Western and post-Soviet Baltic Sea countries, some marginalized populations (e.g. those having difficulties paying household bills, younger people) are significantly more likely to participate in undeclared work, and others are not (e.g. women, those with a high level of tax morality), a more nuanced and variegated understanding of the marginalization thesis is developed that is valid across both Western and post-Soviet Baltic Sea countries. The paper concludes by discussing the theoretical and policy implications.</t>
  </si>
  <si>
    <t>[Williams, Colin C.] Univ Sheffield, Sch Management, Sheffield, S Yorkshire, England; [Horodnic, Ioana A.] Alexandru Ioan Cuza Univ, Dept Management Mkt &amp; Business Adm, Iasi, Romania</t>
  </si>
  <si>
    <t>University of Sheffield; Alexandru Ioan Cuza University</t>
  </si>
  <si>
    <t>Williams, CC (corresponding author), Univ Sheffield, Sch Management, Sheffield, S Yorkshire, England.</t>
  </si>
  <si>
    <t>c.c.williams@sheffield.ac.uk</t>
  </si>
  <si>
    <t>Horodnic, Ioana Alexandra/Y-7733-2019; Williams, Colin C/B-1198-2016</t>
  </si>
  <si>
    <t>Horodnic, Ioana Alexandra/0000-0002-4948-8989; Williams, Colin C/0000-0002-3610-1933</t>
  </si>
  <si>
    <t>1478-2804</t>
  </si>
  <si>
    <t>1478-2790</t>
  </si>
  <si>
    <t>J CONTEMP EUR STUD</t>
  </si>
  <si>
    <t>J. Contemp. Eur. Stud.</t>
  </si>
  <si>
    <t>10.1080/14782804.2016.1228524</t>
  </si>
  <si>
    <t>Area Studies; International Relations; Political Science</t>
  </si>
  <si>
    <t>Area Studies; International Relations; Government &amp; Law</t>
  </si>
  <si>
    <t>FB3OB</t>
  </si>
  <si>
    <t>Green Accepted</t>
  </si>
  <si>
    <t>WOS:000406051000006</t>
  </si>
  <si>
    <t>Chankseliani, M</t>
  </si>
  <si>
    <t>Chankseliani, Maia</t>
  </si>
  <si>
    <t>Escaping Homelands with Limited Employment and Tertiary Education Opportunities: Outbound Student Mobility from Post-Soviet Countries</t>
  </si>
  <si>
    <t>POPULATION SPACE AND PLACE</t>
  </si>
  <si>
    <t>international student mobility; post-Soviet; migration studies; comparative education; world-systems theory</t>
  </si>
  <si>
    <t>INTERNATIONAL HIGHER-EDUCATION; EAST-CENTRAL-EUROPE; BRAIN-DRAIN; MIGRATION; DETERMINANTS; GEOGRAPHIES; GLOBALIZATION; POLICY; STATES; FLOWS</t>
  </si>
  <si>
    <t>Despite the phenomenal growth in the numbers of international students, research focusing on mobile students from post-Soviet countries is still extremely scarce. This paper offers an empirical investigation and theorisation of student mobility from post-Soviet countries to contribute to the growing body of research on the topic of international student mobility that so far has largely focused on English-speaking destination countries. Using secondary numeric data, I provide a snapshot of undergraduate student mobility differentials and examine whether particular characteristics of student home countries are associated with the proportion of their students studying abroad. The two variables of interest are the tertiary enrolments and the labour force participation of young people. The results show that countries with lower tertiary enrolments and lower labour force participation rates are more likely to have higher proportions of students studying abroad, when controlling for the population size and the GDP per capita. The regression model explains 77% of the variation in the outcome. The paper also examines the most popular destinations for students in order to show that their choices of destination countries seem to be somewhat limited and mainly revolve around countries within the region. I place the results in the context of scholarship on international student mobility and world-systems theory to discuss the implications for individual states and individual students. Copyright (C) 2015 John Wiley &amp; Sons, Ltd.</t>
  </si>
  <si>
    <t>[Chankseliani, Maia] Univ Oxford, Dept Educ, 15 Norham Gardens, Oxford OX2 6PY, England; [Chankseliani, Maia] Univ Oxford, St Hildas Coll, 15 Norham Gardens, Oxford OX2 6PY, England</t>
  </si>
  <si>
    <t>University of Oxford; University of Oxford</t>
  </si>
  <si>
    <t>Chankseliani, M (corresponding author), Univ Oxford, Dept Educ, 15 Norham Gardens, Oxford OX2 6PY, England.;Chankseliani, M (corresponding author), Univ Oxford, St Hildas Coll, 15 Norham Gardens, Oxford OX2 6PY, England.</t>
  </si>
  <si>
    <t>maia.chankseliani@education.ox.ac.uk</t>
  </si>
  <si>
    <t>Chankseliani, Maia/AAP-6441-2020</t>
  </si>
  <si>
    <t>Chankseliani, Maia/0000-0003-0910-3287</t>
  </si>
  <si>
    <t>WILEY</t>
  </si>
  <si>
    <t>HOBOKEN</t>
  </si>
  <si>
    <t>111 RIVER ST, HOBOKEN 07030-5774, NJ USA</t>
  </si>
  <si>
    <t>1544-8444</t>
  </si>
  <si>
    <t>1544-8452</t>
  </si>
  <si>
    <t>POPUL SPACE PLACE</t>
  </si>
  <si>
    <t>Popul. Space Place.</t>
  </si>
  <si>
    <t>APR</t>
  </si>
  <si>
    <t>10.1002/psp.1932</t>
  </si>
  <si>
    <t>Demography; Geography</t>
  </si>
  <si>
    <t>DI9DM</t>
  </si>
  <si>
    <t>WOS:000373801600007</t>
  </si>
  <si>
    <t>Marks, GN</t>
  </si>
  <si>
    <t>Communist party membership in five former Soviet bloc countries, 1945-1989</t>
  </si>
  <si>
    <t>COMMUNIST AND POST-COMMUNIST STUDIES</t>
  </si>
  <si>
    <t>East European Communist Parties; membership of political parties; political participation; cross-national differences; changes over time</t>
  </si>
  <si>
    <t>SOCIAL COMPOSITION; CZECHOSLOVAKIA</t>
  </si>
  <si>
    <t>This study examines the social composition of the communist party in the Soviet Union and four East European countries during the post-war period. Two alternative explanations for joining the communist party are examined: the classical political participation model from Western political science and the party policy model. In Western countries, the people who join political parties tend to be male, older, married, highly educated and in higher status occupations. According to the party policies model, recruitment should reflect the party's policies, ideologies and intentions to promote particular social groups such as, workers, peasants, young people, women and those with proletarian backgrounds. The data analyzed are from nationally representative surveys from the Social Stratification in Eastern Europe after 1989 study. Stronger support was found for the political participation model. Generally, parental party membership, being male, married, highly educated and working in an administrative position influenced joining, whereas social background, a manual occupation, and political time period had little or no influence. Between-country differences in the process of joining were minor. There was little evidence that recruitment reflected the parties' ideologies or policies. (C) 2004 The Regents of the University of California. Published by Elsevier Ltd. All rights reserved.</t>
  </si>
  <si>
    <t>Univ Melbourne, Melbourne Inst Appl Econ &amp; Social Res, Parkville, Vic 3010, Australia</t>
  </si>
  <si>
    <t>University of Melbourne</t>
  </si>
  <si>
    <t>Marks, GN (corresponding author), Univ Melbourne, Melbourne Inst Appl Econ &amp; Social Res, Parkville, Vic 3010, Australia.</t>
  </si>
  <si>
    <t>g.marks@unimelb.edu.au</t>
  </si>
  <si>
    <t>Marks, Gary N./B-8611-2009</t>
  </si>
  <si>
    <t>Marks, Gary N./0000-0002-7380-5243</t>
  </si>
  <si>
    <t>ELSEVIER SCI LTD</t>
  </si>
  <si>
    <t>OXFORD</t>
  </si>
  <si>
    <t>THE BOULEVARD, LANGFORD LANE, KIDLINGTON, OXFORD OX5 1GB, OXON, ENGLAND</t>
  </si>
  <si>
    <t>0967-067X</t>
  </si>
  <si>
    <t>COMMUNIS POST-COMMUN</t>
  </si>
  <si>
    <t>Communist Post-Communist Stud.</t>
  </si>
  <si>
    <t>JUN</t>
  </si>
  <si>
    <t>10.1016/j.postcomstud.2004.03.004</t>
  </si>
  <si>
    <t>International Relations; Political Science</t>
  </si>
  <si>
    <t>International Relations; Government &amp; Law</t>
  </si>
  <si>
    <t>829LC</t>
  </si>
  <si>
    <t>WOS:000222048800005</t>
  </si>
  <si>
    <t>Kozhayev, YP; Munchaev, SM; Zhuravleva, GP; Tutaeva, DR; Kamanina, RV; Alesandrova, EV</t>
  </si>
  <si>
    <t>Kozhayev, Yu. P.; Munchaev, Sh. M.; Zhuravleva, G. P.; Tutaeva, D. R.; Kamanina, R., V; Alesandrova, E., V</t>
  </si>
  <si>
    <t>International academic mobility and Russia in the 21st century</t>
  </si>
  <si>
    <t>AMAZONIA INVESTIGA</t>
  </si>
  <si>
    <t>education; international forms of education development; 'orange revolutions'; CIS; EAEU; education multinational companies</t>
  </si>
  <si>
    <t>The article studies aftereffects of restructuring the Russian system of education and personnel training and shows the participation of Russia international academic mobility in the 21st century. It also touches upon the issue of attracting foreign students to overseas universities in conditions of globalization of education service market. The authors analyze the processes taking place in the present and potential 'suppliers' of high school and university students, post-graduate students, trainees and young researchers and study the impact of these processes on the increase in population incomes, demographic situation in the country or region as a whole. The novelty of the research in connected with the education sphere analysis. The authors point out to the important role of students in political life and public movements. Establishing, intensifying and broadening direct partner's links among universities of memberstates of EAEU and CIS can foster the development of long-term cooperation in post-soviet space. The article puts forward recommendations for the project aimed at upgrading the training of specialists for foreign countries in Russian universities, mainly for member-states of CIS, post-soviet space and countries of Asia, Africa and Latin America.</t>
  </si>
  <si>
    <t>[Kozhayev, Yu. P.; Munchaev, Sh. M.; Zhuravleva, G. P.; Tutaeva, D. R.; Alesandrova, E., V] PRUE, Moscow, Russia; [Zhuravleva, G. P.] Res Sch Econ Theory, Moscow, Russia; [Tutaeva, D. R.] Plekhanov Russian Univ Econ, Distance Learning Fac, Moscow, Russia; [Kamanina, R., V] Synergy Univ, Moscow, Russia</t>
  </si>
  <si>
    <t>Plekhanov Russian University of Economics; Plekhanov Russian University of Economics</t>
  </si>
  <si>
    <t>Kozhayev, YP (corresponding author), PRUE, Moscow, Russia.</t>
  </si>
  <si>
    <t>UNIV AMAZONIA</t>
  </si>
  <si>
    <t>FLORENCE</t>
  </si>
  <si>
    <t>SEDE PRINCIPAL CALLE 17 DIAGONAL 17 CON CARRERA 3F-BARRIO PORVENIR, FLORENCE, 00000, COLOMBIA</t>
  </si>
  <si>
    <t>2322-6307</t>
  </si>
  <si>
    <t>AMAZON INVESTIG</t>
  </si>
  <si>
    <t>AMAZON. INVESTIG.</t>
  </si>
  <si>
    <t>SEP-OCT</t>
  </si>
  <si>
    <t>Social Sciences, Interdisciplinary</t>
  </si>
  <si>
    <t>Social Sciences - Other Topics</t>
  </si>
  <si>
    <t>HF7RC</t>
  </si>
  <si>
    <t>WOS:000454436100029</t>
  </si>
  <si>
    <t>Erpyleva, S</t>
  </si>
  <si>
    <t>Erpyleva, Svetlana</t>
  </si>
  <si>
    <t>Freedom's children in protest movements: Private and public in the socialization of young Russian and Ukrainian activists</t>
  </si>
  <si>
    <t>CURRENT SOCIOLOGY</t>
  </si>
  <si>
    <t>Adolescence; political participation of adolescents; political socialization; post-Soviet politics; private and public spheres; protest movement; Adolescence; socialisation politique; politique postsovietique; mouvement de revendication; spheres privee et publique; participation citoyenne des adolescents; Adolescencia; socializacion politica; politica post-sovietica; movimiento de protesta; esferas privada y publica; participacion politica de adolescentes</t>
  </si>
  <si>
    <t>POLITICAL-SOCIALIZATION</t>
  </si>
  <si>
    <t>This article deals with the problem of political participation and public sphere learning by adolescents during the mass protests in contemporary Russia and Ukraine. Referring to theories of contentious politics and the public sphere in the post-communist world, the author highlights the debate around the relations between private and public in this context: is the value of public participation formed in the private sphere and then translated into a public one? Or rather, is the public realm something opposite to the private? Using in-depth biographical interviews with the adolescents participating in the Bolotnaya and Maidan movements, the author considers this dilemma through the lens of activists' socialization. The analysis discovers that there is no direct connection between the values of private independence and public freedom during the growing-up process of adolescent activists. The values of private independence appropriated by Russian adolescents do not automatically translate into practices in the public sphere, and, conversely, Ukrainian activists strongly adhere to an ethic of political freedom, but to do it they prefer to break with the values of the private sphere rather than transfer them into politics. To conclude, the author discusses some implications of the analysis of political participation of adolescents on how notions of private and public are composed in Russia and Ukraine.</t>
  </si>
  <si>
    <t>Publ Sociol Lab, St Petersburg, Russia; [Erpyleva, Svetlana] European Univ, St Petersburg, Russia</t>
  </si>
  <si>
    <t>European University at Saint Petersburg</t>
  </si>
  <si>
    <t>Erpyleva, S (corresponding author), Publ Sociol Lab, Ctr Independent Social Res, Off 301,Bldg 87,Ligovskii Prospekt,POB 193, St Petersburg 191040, Russia.</t>
  </si>
  <si>
    <t>yerpylovas@gmail.com</t>
  </si>
  <si>
    <t>Erpyleva, Svetlana/C-3316-2019</t>
  </si>
  <si>
    <t>Erpyleva, Svetlana/0000-0003-1885-0612</t>
  </si>
  <si>
    <t>SAGE PUBLICATIONS LTD</t>
  </si>
  <si>
    <t>LONDON</t>
  </si>
  <si>
    <t>1 OLIVERS YARD, 55 CITY ROAD, LONDON EC1Y 1SP, ENGLAND</t>
  </si>
  <si>
    <t>0011-3921</t>
  </si>
  <si>
    <t>1461-7064</t>
  </si>
  <si>
    <t>CURR SOCIOL</t>
  </si>
  <si>
    <t>Curr. Sociol.</t>
  </si>
  <si>
    <t>10.1177/0011392116668223</t>
  </si>
  <si>
    <t>Sociology</t>
  </si>
  <si>
    <t>FQ2JF</t>
  </si>
  <si>
    <t>Bronze</t>
  </si>
  <si>
    <t>WOS:000418182000002</t>
  </si>
  <si>
    <t>Fedorenko, I</t>
  </si>
  <si>
    <t>Fedorenko, Irina</t>
  </si>
  <si>
    <t>Embedded Activism 2.0: Re-shaping the Space for Civil Society in Russia and China</t>
  </si>
  <si>
    <t>EUROPE-ASIA STUDIES</t>
  </si>
  <si>
    <t>ENVIRONMENTAL MOVEMENT; ORGANIZATIONS; STATE; DEMOCRATIZATION; LESSONS</t>
  </si>
  <si>
    <t>NGOs have been seen as an integral part of civil society and a necessary feature of democratic transition. It has been argued that depoliticised NGOs in China 'embedded' in existing political structures would eventually bring about democratic changes through incremental actions, as they did in post-Soviet Russia. Both countries, however, recently witnessed the shrinking of political and legal space for public participation, especially for foreign-funded civil society organisations. This article analyses the impact of the NGO laws on civil society in Russia and China to update the embedded activism hypothesis. It draws on empirical data to describe the strategies that the NGOs use to adapt and how the future of the sector is perceived by young people in both countries.</t>
  </si>
  <si>
    <t>[Fedorenko, Irina] Univ Oxford, Green Templeton Coll, 43 Woodstock Rd, Oxford OX2 6HG, England</t>
  </si>
  <si>
    <t>University of Oxford</t>
  </si>
  <si>
    <t>Fedorenko, I (corresponding author), Univ Oxford, Green Templeton Coll, 43 Woodstock Rd, Oxford OX2 6HG, England.</t>
  </si>
  <si>
    <t>irina.fedorenko89@gmail.com</t>
  </si>
  <si>
    <t>Weidenfeld-Hoffmann Trust</t>
  </si>
  <si>
    <t>This work was supported by the Weidenfeld-Hoffmann Trust.</t>
  </si>
  <si>
    <t>0966-8136</t>
  </si>
  <si>
    <t>1465-3427</t>
  </si>
  <si>
    <t>EUROPE-ASIA STUD</t>
  </si>
  <si>
    <t>Eur.-Asia Stud.</t>
  </si>
  <si>
    <t>SEP 14</t>
  </si>
  <si>
    <t>10.1080/09668136.2019.1635995</t>
  </si>
  <si>
    <t>SEP 2019</t>
  </si>
  <si>
    <t>Area Studies; Economics; Political Science</t>
  </si>
  <si>
    <t>Area Studies; Business &amp; Economics; Government &amp; Law</t>
  </si>
  <si>
    <t>JE5KL</t>
  </si>
  <si>
    <t>WOS:000488075400001</t>
  </si>
  <si>
    <t>Nedoluzhko, L; Andersson, G</t>
  </si>
  <si>
    <t>Nedoluzhko, Lesia; Andersson, Gunnar</t>
  </si>
  <si>
    <t>Migration and first-time parenthood: Evidence from Kyrgyzstan</t>
  </si>
  <si>
    <t>DEMOGRAPHIC RESEARCH</t>
  </si>
  <si>
    <t>LABOR-FORCE PARTICIPATION; US MIGRATION; CENTRAL-ASIA; SHORT-TERM; FERTILITY; SWEDEN; WOMEN; ADAPTATION; DISRUPTION; CHILDBEARING</t>
  </si>
  <si>
    <t>This article investigates the reproductive behavior of young women and men in the post-Soviet Central Asian republic of Kyrgyzstan, focusing on the link between migration and fertility. We employ event-history techniques to retrospective data from the 'Marriage, Fertility, and Migration' survey conducted in Northern Kyrgyzstan in 2005 to study patterns in first-time parenthood. We demonstrate the extent to which internal migration is related to family formation and to the patterns of becoming a parent after resettlement. We gain deeper insights into demographic behavior by considering information on factors such as the geographical destination of migration and retrospectively stated motives for reported moves. In addition, our study reveals clear ethno-cultural differences in the timing of entry into parenthood in Kyrgyzstan.</t>
  </si>
  <si>
    <t>[Nedoluzhko, Lesia] Max Planck Inst Demog Res, Rostock, Germany; [Andersson, Gunnar] Univ Stockholm, Dept Sociol, S-10691 Stockholm, Sweden</t>
  </si>
  <si>
    <t>Max Planck Society; Stockholm University</t>
  </si>
  <si>
    <t>Nedoluzhko, L (corresponding author), Max Planck Inst Demog Res, Rostock, Germany.</t>
  </si>
  <si>
    <t>lesia.n@mail.ru; gunnar.andersson@sociology.su.se</t>
  </si>
  <si>
    <t>MAX PLANCK INST DEMOGRAPHIC RESEARCH</t>
  </si>
  <si>
    <t>ROSTOCK</t>
  </si>
  <si>
    <t>KONRAD-ZUSE-STR1, ROSTOCK, 18057, GERMANY</t>
  </si>
  <si>
    <t>1435-9871</t>
  </si>
  <si>
    <t>DEMOGR RES</t>
  </si>
  <si>
    <t>Demogr. Res.</t>
  </si>
  <si>
    <t>DEC 20</t>
  </si>
  <si>
    <t>10.4054/DemRes.2007.17.25</t>
  </si>
  <si>
    <t>Demography</t>
  </si>
  <si>
    <t>248DP</t>
  </si>
  <si>
    <t>WOS:000252132000007</t>
  </si>
  <si>
    <t>Kowalsky, D</t>
  </si>
  <si>
    <t>Kowalsky, D.</t>
  </si>
  <si>
    <t>The Spanish Republic's Diplomatic Mission to Moscow during Civil War. Part 2</t>
  </si>
  <si>
    <t>VESTNIK SANKT-PETERBURGSKOGO UNIVERSITETA-ISTORIYA</t>
  </si>
  <si>
    <t>Spain; USSR; Spanish Civil War; Joseph Stalin; diplomacy; Europe 1918-1939; Moscow</t>
  </si>
  <si>
    <t>The Spanish Civil War played a unique role in the Soviet Union's geo-political strategies in the second half of the 1930s. The conflict marked the first occasion that Moscow participated in a foreign war beyond its traditional spheres of influence. But Soviet involvement in the Spanish war went far beyond the sale of armor and aviation to the beleaguered Spanish Republic. While Moscow organized and supported the creation of the International Brigades, on the cultural front, the Soviets sought to roll out a broad program of propaganda, employing film, poster art and music to link the destinies of the Slavic and Hispanic peoples. If scholars have succeeded in recent years to rewrite the history of many components of Soviet participation in the Spanish Civil War, diplomatic relations between the Republic and Moscow remain an unexplored theme. This is the conclusion of a two-part article that explores declassified, unpublished official documents, as well as memoirs, newsreels, private letters and the press, to offer the first narrative history of the Republican embassy in Moscow. In part one, the diplomatic rapprochement between the USSR and Spain in 1933 was explored as a prelude to the exchange of ambassadors following the outbreak of the civil war in summer 1936. The posting of the young Spanish doctor Marcelino Pascua to a newly recreated Moscow embassy was then examined in detail, up to the end of summer 1937. In the second part, the successes, failures and denouement of Pascua's mission are set against the backdrop of the Republic's dwindling fortunes in the civil war.</t>
  </si>
  <si>
    <t>[Kowalsky, D.] Queens Univ, Univ Rd, Belfast BT7 1NN, Antrim, North Ireland</t>
  </si>
  <si>
    <t>Queens University Belfast</t>
  </si>
  <si>
    <t>Kowalsky, D (corresponding author), Queens Univ, Univ Rd, Belfast BT7 1NN, Antrim, North Ireland.</t>
  </si>
  <si>
    <t>d.kowalsky@qub.ac.uk</t>
  </si>
  <si>
    <t>ST PETERSBURG UNIV PRESS</t>
  </si>
  <si>
    <t>ST PETERSBURG</t>
  </si>
  <si>
    <t>6TH LINE VO, 11, ST PETERSBURG, 199004, RUSSIA</t>
  </si>
  <si>
    <t>1812-9323</t>
  </si>
  <si>
    <t>VESTN ST PETER U-IST</t>
  </si>
  <si>
    <t>Vestn. St.-Peterbg. Univ.-Istoriya</t>
  </si>
  <si>
    <t>10.21638/11701/spbu02.2021.210</t>
  </si>
  <si>
    <t>History</t>
  </si>
  <si>
    <t>TZ6LY</t>
  </si>
  <si>
    <t>gold, Green Submitted, Green Accepted</t>
  </si>
  <si>
    <t>WOS:000684583500010</t>
  </si>
  <si>
    <t>Allan, D; Hallett, F; Hallett, G</t>
  </si>
  <si>
    <t>Allan, David; Hallett, Fiona; Hallett, Graham</t>
  </si>
  <si>
    <t>Armenian teachers' dichotomous perspectives on children with high-functioning autism</t>
  </si>
  <si>
    <t>JOURNAL OF RESEARCH IN SPECIAL EDUCATIONAL NEEDS</t>
  </si>
  <si>
    <t>Teacher attitudes; Student teacher attitudes; Armenia; Social comparison; Autism</t>
  </si>
  <si>
    <t>SOCIAL COMPARISONS; STUDENT-TEACHERS; SCHOOL TEACHERS; EDUCATION; ATTITUDES; PERCEPTIONS; PARTICIPATION; DISABILITY; WORLD</t>
  </si>
  <si>
    <t>This article uses the views of student teachers and serving teachers from a post-Soviet context in order to better understand current thinking around teachers' perceptions of children with what might be termed 'hidden' disabilities. Drawing on social comparison theory, and adopting a phenomenographical approach, the study explores teachers' perspectives of autism in the Republic of Armenia, offering an insight into the impact of its social, cultural and political history. Whilst serving teachers demonstrated contrastive and downward comparisons when presented with a vignette of a young person with Asperger's Syndrome, student teachers expressed more connective comparisons. The data suggest, then, that Armenian student teachers represent progressive attitudinal change towards individuals with disabilities. These results also shed light on how social comparison theory might be used to tease out assumptions and taken-for-granted attitudes in the global West.</t>
  </si>
  <si>
    <t>[Allan, David; Hallett, Fiona] Edge Hill Univ, Ormskirk, Lancs, England; [Hallett, Graham] Univ Cumbria, Carlisle, England</t>
  </si>
  <si>
    <t>Edge Hill University; University of Cumbria</t>
  </si>
  <si>
    <t>Allan, D (corresponding author), Edge Hill Univ, Fac Educ, St Helens Rd, Ormskirk L39 4QP, Lancs, England.</t>
  </si>
  <si>
    <t>david.allan@edgehill.ac.uk</t>
  </si>
  <si>
    <t>Allan, David/IAP-8733-2023</t>
  </si>
  <si>
    <t>Allan, David/0000-0002-7697-7307</t>
  </si>
  <si>
    <t>1471-3802</t>
  </si>
  <si>
    <t>J RES SPEC EDUC NEED</t>
  </si>
  <si>
    <t>J. Res. Spec. Educ. Needs</t>
  </si>
  <si>
    <t>10.1111/1471-3802.12469</t>
  </si>
  <si>
    <t>JUL 2019</t>
  </si>
  <si>
    <t>Education, Special</t>
  </si>
  <si>
    <t>Education &amp; Educational Research</t>
  </si>
  <si>
    <t>LG4AP</t>
  </si>
  <si>
    <t>Green Submitted, Green Accepted</t>
  </si>
  <si>
    <t>WOS:000479038600001</t>
  </si>
  <si>
    <t>Durakovic, L; Durdanovic, MM; Vidulin, S</t>
  </si>
  <si>
    <t>Durakovic, Lada; Durdanovic, Miomira M.; Vidulin, Sabina</t>
  </si>
  <si>
    <t>MUSIC EDUCATION IN PRIMARY COMPULSORY SCHOOLS IN CROATIA AND SERBIA FROM 1945 TO 1990, IN THE CONTEXT OF SCHOOL CURRICULA</t>
  </si>
  <si>
    <t>INTERNATIONAL JOURNAL OF COGNITIVE RESEARCH IN SCIENCE ENGINEERING AND EDUCATION-IJCRSEE</t>
  </si>
  <si>
    <t>Croatia; education; music lessons; teaching curricula; Serbia</t>
  </si>
  <si>
    <t>After the Second World War, one of the priorities of cultural policy in the domain of music was the music education of young generations, which was essential to begin with at an early age. Its goal was to form a versatile person prepared for future work and social tasks, an active participant in the cultural and artistic life of his/her environment. Due to the insufficient researches conducted so far on musical education practices in the immediate post second World War period, in this paper we track the contents of the curricula in Croatia and Serbia. It's our intention to emphasize the similarities and the differences in the music educational processes in the two biggest republics of the former Yugoslavia - from the initial lining on the soviet pedagogy trough reforms and changes to a unified conception of schooling on a federal level. The research shows that the curricula were constantly changed and supplemented in the first years after the war. Numerous changes resulted in the changed number of teaching hours and the teaching content, which year by year became more ambitious. The analysis of the curricula from the sixties onwards pointed to new guidelines which advocated the shift from active music playing and acquiring musical literacy to the concept of auditory perception and learning of musicological terminology. Each new syllabus was modified in accordance with the previous one, while taking into account the possibilities of their implementation in practice. Approaching contemporary pedagogical approaches was reflected in the requirements for the application of the model of active participation in the teaching process, the introduction of technological tools and openness to popular music practices. (C) 2018 IJCRSEE. All rights reserved.</t>
  </si>
  <si>
    <t>[Durakovic, Lada; Vidulin, Sabina] Acad Mus Pula, Pula, Croatia; [Durdanovic, Miomira M.] Fac Arts, Nish, Serbia</t>
  </si>
  <si>
    <t>Durakovic, L (corresponding author), Acad Mus Pula, Pula, Croatia.</t>
  </si>
  <si>
    <t>lada.durakovic@gmail.com; miomira.djurdjanovic@gmail.com; sabina.glazba@gmail.com</t>
  </si>
  <si>
    <t>Djurdjanovic, Miomira M/L-7438-2016; Vidulin, Sabina/ABH-1776-2021</t>
  </si>
  <si>
    <t>Djurdjanovic, Miomira M/0000-0003-3713-1963; Vidulin, Sabina/0000-0003-4840-9174</t>
  </si>
  <si>
    <t>ASSOC DEVELOPMENT SCIENCE ENGINEERING &amp; EDUCATION</t>
  </si>
  <si>
    <t>VRANJE</t>
  </si>
  <si>
    <t>PRVI MAJ 18, VRANJE, SERBIA</t>
  </si>
  <si>
    <t>2334-847X</t>
  </si>
  <si>
    <t>2334-8496</t>
  </si>
  <si>
    <t>INT J COGNITIVE RES</t>
  </si>
  <si>
    <t>Int. J. Cogn. Res. Sci. Eng. Educ.</t>
  </si>
  <si>
    <t>10.5937/ijcrsee1801067D</t>
  </si>
  <si>
    <t>VK5VA</t>
  </si>
  <si>
    <t>Green Published, gold</t>
  </si>
  <si>
    <t>WOS:000736647400009</t>
  </si>
  <si>
    <t>Ezrokh, YS</t>
  </si>
  <si>
    <t>Ezrokh, Yu. S.</t>
  </si>
  <si>
    <t>HR PERSPECTIVES OF RUSSIAN UNIVERSITIES: WHO WILL TEACH IN THE NEAR FUTURE?</t>
  </si>
  <si>
    <t>OBRAZOVANIE I NAUKA-EDUCATION AND SCIENCE</t>
  </si>
  <si>
    <t>young teachers; young associate professors; aging faculty members; problems of postgraduate studies; problems of training personnel in universities</t>
  </si>
  <si>
    <t>Introduction. A university professor is the major actor of the preparation of future specialists, the carrier of significant amount of implicit knowledge, which due to objective reasons cannot be formalised. For the full functioning of the higher school and its development, it is necessary to form and support the affective system of uninterruptable reproduction of qualified scientific and pedagogical personnel. The growing problem of ageing of higher-education teaching personnel (i.e. faculty) of Russian universities, which is not isolated from other negative trends, causes a threat to the overall human potential of the country. Aim. Within the scope of a further scientific discussion(1), the aims of the article are the following: to comprehensively discuss the crisis situation in the field of higher education HR in Russia, to identify the key causes of the crisis and to indicate the possibilities of overcoming it. Methodology and research methods. The methodological framework is based on systematic approach, which includes general scientific methods (deduction, induction, generalisation, comparative analysis, etc.) and special research methods (historical method, correlation and regression analysis, statistical analysis, etc.). Results and scientific novelty. The causes of demographic crisis of the Russian higher education institution are considered: a) the rapid ageing of higher-education teaching personnel; b) the outflow of young teachers to other sectors of employment; c) the reluctance of graduates of master programmes to build their career in the field of higher education; d) the lack of the general interest in post-graduate school as a traditional institute for the training of scientific and pedagogical personnel of the highest qualification in Russia; e) the reduced efficiency of the functioning of the institute of postgraduate education; f) the long period of becoming young teachers as candidates of science. The crisis is continuously increasing against the background of: a) the growth in the number of potential applicants - young people aged 18 to 24; b) the low income level of young university teachers, including most of the leading universities; c) the lack of the system of state support and stimulation of young teachers. There are currently no economic prerequisites for the use of soviet experience in terms of a significant increase in the financial attractiveness of postgraduate school and perspectives of scientific and pedagogical activities. Therefore, it is necessary to propose the measures at the federal level, taking into account modern realities. To resolve the problem mentioned above, the author's concept of the state programme Future Associate Professors is proposed, which should be realised by organising two promotion trajectories: a) student. assistant and postgraduate student. preparation and dissertation defence. associate professor; b) a practicing specialist with experience in the department's profile. teacher and postgraduate student. preparation and dissertation defence. associate professor. The innovations designed to ensure successful implementation of the programme are formulated and justified: a) state subsidies for a part of the cost of students' and young specialists' participation in the programme; b) targeted teaching budget places for postgraduate studies; c) the introduction of an additional criterion for evaluating universities in the framework of annual monitoring. Practical significance. The research results and proposals can be used by the Ministry of Education and Science of Russia, as well as by the heads of Russian universities to increase the effectiveness of their activities at the national and local levels.</t>
  </si>
  <si>
    <t>[Ezrokh, Yu. S.] Novosibirsk State Univ Econ &amp; Management, Econ Sci, Novosibirsk, Russia; [Ezrokh, Yu. S.] Novosibirsk State Univ Econ &amp; Management, Dept Financial Market &amp; Financial Inst, Novosibirsk, Russia</t>
  </si>
  <si>
    <t>Novosibirsk State University of Economics &amp; Management; Novosibirsk State University of Economics &amp; Management</t>
  </si>
  <si>
    <t>Ezrokh, YS (corresponding author), Novosibirsk State Univ Econ &amp; Management, Econ Sci, Novosibirsk, Russia.;Ezrokh, YS (corresponding author), Novosibirsk State Univ Econ &amp; Management, Dept Financial Market &amp; Financial Inst, Novosibirsk, Russia.</t>
  </si>
  <si>
    <t>ezroh@rambler.ru</t>
  </si>
  <si>
    <t>Ezroh, Urii/0000-0002-8367-1840</t>
  </si>
  <si>
    <t>RUSSIAN STATE VOCATIONAL PEDAGOGICAL UNIV</t>
  </si>
  <si>
    <t>YEKATERINBURG</t>
  </si>
  <si>
    <t>UL LUNACHARSKOGO, 85A, OFIS 203, YEKATERINBURG, 620075, RUSSIA</t>
  </si>
  <si>
    <t>1994-5639</t>
  </si>
  <si>
    <t>2310-5828</t>
  </si>
  <si>
    <t>OBRAZOVANIE NAUKA</t>
  </si>
  <si>
    <t>Obrazov. Nauka</t>
  </si>
  <si>
    <t>SEP</t>
  </si>
  <si>
    <t>10.17853/1994-5639-2019-7-9-40</t>
  </si>
  <si>
    <t>JO6BM</t>
  </si>
  <si>
    <t>gold</t>
  </si>
  <si>
    <t>WOS:000497661800001</t>
  </si>
  <si>
    <t>Kamionka, M</t>
  </si>
  <si>
    <t>Kamionka, Mateusz</t>
  </si>
  <si>
    <t>A YOUNG REVOLUTIONARY? THE LEVEL OF RADICALISM AS A FACTOR DETERMINING UKRAINIAN YOUTH'S MOOD TO PROTEST</t>
  </si>
  <si>
    <t>VESTNIK TOMSKOGO GOSUDARSTVENNOGO UNIVERSITETA-FILOSOFIYA-SOTSIOLOGIYA-POLITOLOGIYA-TOMSK STATE UNIVERSITY JOURNAL OF PHILOSOPHY SOCIOLOGY AND POLITICAL SCIENCE</t>
  </si>
  <si>
    <t>revolution; youth; generation of freedom; protests; radicalism</t>
  </si>
  <si>
    <t>A turbulent history somehow forced Ukraine to abandon the standard social progress, characteristic of other post-soviet countries in the region, at the expense of rapid, significant changes, with a possible cyclical nature. It is unquestionably associated with numerous protests and revolutions in which young people (students) often participate, at least in their early stages. Chiefly students were the flywheel of the most important political and social events in Ukraine, since the beginning of its independence in 1991. That is why the author considers as important to analyze why young people in Ukraine are the most active social group, and why they are catalysts for sociopolitical change in the country. In this article, the author tried to answer two questions of (1) whether the level of radicalization of Ukrainian youth (students) affects their attitude to participation in long-term protests, and (2) whether students are ready to participate in long-term manifestations and protests (revolutions). In the theoretical section of the article, the author analyzes the older and recent available, mostly western, literature on theories of revolution. In the following section, he describes the research methodology that allowed conducting the research in Ukraine to collect both quantitative and qualitative data. For quantitative data, the author surveyed 1,043 respondents in 14 academic centers (which, due to the methodology, can be qualified as representative results for Ukrainian students). For qualitative data, the author conducted in-depth interviews with 16 active students. In both cases, the author took into account the important geographical aspect (to cover all parts of the country). In the third section, the author presents the research results that are related to the answers to the research questions. In light of the data, the author states that it is difficult to talk about excessive radicalism of Ukrainian youth, although the level of very radical youth is relatively high. He also notes that the scale of radicalism does not significantly affect the students' tendency to prolonged protests. It is indicative, however, that moderate-minded youth are more likely to participate in long-term protests. This result is practically the opposite of the popular opinion that it is radical youth who are willing to protest predominantly. The young students' tendency to protest may probably be the result of their mentality (part of their political culture). The conclusions of the article may have a significant impact in the discussion of the readiness of Ukrainian youth to protest rooted in their historically inherited mentality, not in their political radicalization, as commonly thought.</t>
  </si>
  <si>
    <t>[Kamionka, Mateusz] Pedag Univ Krakow, Krakow, Poland</t>
  </si>
  <si>
    <t>Pedagogical University of Cracow</t>
  </si>
  <si>
    <t>Kamionka, M (corresponding author), Pedag Univ Krakow, Krakow, Poland.</t>
  </si>
  <si>
    <t>mattkamionka@gmail.com</t>
  </si>
  <si>
    <t>Kamionka, Mateusz/AAT-7228-2021</t>
  </si>
  <si>
    <t>Kamionka, Mateusz/0000-0002-7316-145X</t>
  </si>
  <si>
    <t>TOMSK STATE UNIV</t>
  </si>
  <si>
    <t>TOMSK</t>
  </si>
  <si>
    <t>LENIN AVE, 36, TOMSK, 634050, RUSSIA</t>
  </si>
  <si>
    <t>1998-863X</t>
  </si>
  <si>
    <t>2311-2395</t>
  </si>
  <si>
    <t>VESTN TOMSK U-FILOS</t>
  </si>
  <si>
    <t>Vestn. Tomsk. Gos. Univ. Filos.-Sotsiologiya-Politologiya</t>
  </si>
  <si>
    <t>OCT</t>
  </si>
  <si>
    <t>10.17223/1998863X/57/21</t>
  </si>
  <si>
    <t>PB6ZP</t>
  </si>
  <si>
    <t>WOS:000596467300021</t>
  </si>
  <si>
    <t>Ojamaa, T</t>
  </si>
  <si>
    <t>Ojamaa, Triinu</t>
  </si>
  <si>
    <t>Triinu Ojamaa. Behind the Scenes of Estonian Days: Hain Rebas' Correspondence with the World's Top Politicians</t>
  </si>
  <si>
    <t>TUNA-AJALOOKULTUURI AJAKIRI</t>
  </si>
  <si>
    <t>Estonian</t>
  </si>
  <si>
    <t>In 2016, Hain Rebas handed over to the Estonian Cultural History Archives the materials of Estival ' 83: financial documentation, minutes of meetings, and correspondence. Estival ' 83 was a cultural festival of Estonians in exile, held in Goteborg; such festivals are also called Estonian Days. The programme included concerts, theatrical performances, exhibitions, and a procession, which culminated with a political manifesto. In this manifesto, Estonians in Sweden demanded the right to self-determination to their occupied Estonian homeland. The tradition of Estonian Days goes back to the early 1950s, and political manifestation has been part of the programme since 1972. The expatriate society developed a practice of inviting an internationally renowned politician as the keynote speaker at the manifestation, as it was believed that this would draw the attention of Western countries to the ongoing occupation of the Baltic States. Based on archival documents, this article demonstrates how complicated it was for the post-World War II expatriate society to gain the public support of top politicians for the demands for freedom of their country of origin. The organisers of Estival sent an invitation to five politicians asking them to participate in the manifestation, all of whom were unable to accept it for different reasons. The archival documents do not reveal the reasons why the Russian novelist and dissident Aleksandr Solzhenitsyn declined the invitation. Thomas Hammerberg, Secretary General of Amnesty International, had to turn down the invitation since the regulations of his organisation prohibited his participation in events organised by other organisations. Otto von Habsburg, member of the European Parliament, Olof Palme, Prime Minister of Sweden, and Jimmy Carter, ex-President of the United States, were all engaged elsewhere at the time of Estival. The article focuses on the documents related to Carter's invitation to Estival. The set of documents includes minutes of meetings and Rebas' correspondence with Carter's bureau, as well as with Ernst Jaakson, the Estonian Consul-General in New York, and Ilmar Raamot, a politician in exile. The letters reveal that the politicians of the older generation considered Estival to be an ambitious and controversial idea; they thought that its implementation would split the expatriate society. The idea was to emphasise the shared identity of all Estonians, irrespective of their country of residence. The Board of Estival (members of the younger generation) sent an invitation to the Estonian Radio mixed choir to participate in the cultural programme, therewith wishing to symbolically unite Estonians. The politicians of the older generation regarded the choir as a Soviet political institution, consequently its participation in the same event alongside Western politicians would not be acceptable. On the pretext of the choir's participation, the Consul-General refused to help the Estival organisers by forwarding their invitation to Carter. The Board of Estival decided to ignore etiquette in communicating with Carter's bureau and, against all expectations, their letter received a benevolent answer. Estival '83 turned out quite different from what had been planned: the Estonian choir failed to come to Sweden and no star politician was able to participate in the manifestation. Carter, Habsburg, and Hammerberg sent their best regards to the Estival organisers; yet the key speaker was found from academic circles -Professor Erik Lonnroth, an historian.</t>
  </si>
  <si>
    <t>[Ojamaa, Triinu] Eesti Kirjandusmuuseumi, Eesti Kultuuriloolise Arhiivi, Vanemuise 42, EE-51003 Tartu, Estonia</t>
  </si>
  <si>
    <t>Estonian Literary Museum</t>
  </si>
  <si>
    <t>Ojamaa, T (corresponding author), Eesti Kirjandusmuuseumi, Eesti Kultuuriloolise Arhiivi, Vanemuise 42, EE-51003 Tartu, Estonia.</t>
  </si>
  <si>
    <t>triinu@folklore.ee</t>
  </si>
  <si>
    <t>RAHVUSARHIV-NATL ARCH ESTONIA</t>
  </si>
  <si>
    <t>TALLINN</t>
  </si>
  <si>
    <t>TONISMAGI 16, TALLINN, 10119, ESTONIA</t>
  </si>
  <si>
    <t>1406-4030</t>
  </si>
  <si>
    <t>TUNA-AJALOOKULT AJAK</t>
  </si>
  <si>
    <t>Tuna-Ajalookultuuri Ajak.</t>
  </si>
  <si>
    <t>+</t>
  </si>
  <si>
    <t>Arts &amp; Humanities Citation Index (A&amp;HCI)</t>
  </si>
  <si>
    <t>FY5DQ</t>
  </si>
  <si>
    <t>WOS:000426846900010</t>
  </si>
  <si>
    <t>MACHONIN, P</t>
  </si>
  <si>
    <t>TOWARDS SOCIOLOGICAL COMPARISON OF CZECH AND SLOVAK SOCIETY</t>
  </si>
  <si>
    <t>SOCIOLOGIA</t>
  </si>
  <si>
    <t>Slovak</t>
  </si>
  <si>
    <t>VELVET REVOLUTION; PEACEFUL DISSOCIATION OF THE FEDERAL CZECHOSLOVAKIA; TRANSFORMATION PROCESSES</t>
  </si>
  <si>
    <t>CZECHOSLOVAKIA</t>
  </si>
  <si>
    <t>Shortly after the crucial political changes connected with the events in November 1989 in Czechoslovakia, some differences in political attitudes and behavior of the Czech and Slovak population appeared. An increasing tension in the Czech - Slovak relations finally led to a peaceful dissociation of the federal Czechoslovakia and to the formation of two sovereign states at the beginning of 1993. It is no wonder that this important change caused a serious discussion of social scientists of the both societies about the societal reasons and consequences of this unexpected and sudden historical and political phenomenon. The author of the present study in agreement with Jiri Musil prefers the comparison of different developments of cultural and social structures in the Czech lands and Slovakia to somewhat superficial historical and politological analyses of the split as a unique event. He disposes at some serious and historically relevant sociological evidence concerning the development of Czech-Slovak relationships, namely with the results of some representative Czech and Slovak sociological surveys, particularly from the years 1967, 1984, 1998, April 1993 and October 1993. Except the 1984 survey, he personally participated in all of them. In the second half of the 1960s, the Czech lands and Slovakia substantially differed in cultural and social respect. Above all one could observe big differences concerning the degree od urbanization in favour of the Czech lands. Slovakia remained then a country with settlement structure of rural type and with much more traditional way of life. A similar lag was characteristic for the structure of economically active population in respect to industrial branches. In the 1960s, the Czech lands belonged, according to their pre-war traditions and in the consequence of the enforced repeated industrialization (for military needs of the Soviet block in the period of the Cold War), to extensively industrialized societies, whereas Slovakia was rather a rural-industrial society where a recently started extensive industrialization went on. Towards the end of the 1960s the educational level of the Slovak population was already relatively close to that of the Czech one, although some distinctions still remained. At the same time, many important differences lasted in the material level of household equipment which was relatively better in the Czech lands. On the other hand, in consequence of the redistributive economic system, the average earnings were already nearly equal. In autumn 1967, on the very eve of the political crisis which signalized the outburst of events known as Prague Spring 1968, a large sociological survey of a representative sample of adult males dealing with social stratification and mobility was carried out by the Czech and Slovak sociologists in cooperation with the State Statistical Office. Its results were published two years later, unfortunately already after the Warsaw Pact Intervention which led to the defeat of the reform attempt connected with the Prague Spring. A special chapter in this book was written by a group of Slovak sociologists headed by R. Rosko. The authors proved that the social status distribution in Slovakia was in the late 1960s significantly lower in the average than the analogical distribution in the Czech lands. It was caused by small differences in the participation of individuals in management, in the level of work complexity typical for the occupational structures in question, and in the distribution of earnings; by more remarkable differences in level of education and material equipment of households; and by large differences concerning average income per capita, standards of consumption and cultural level of the life-style. In general, these findings demonstrated a still lasting deep cultural and social inequality of the Czech and Slovak part of the country. This social unbalance was multiplied by the consequences of the anti-Slovak political repressions in the late 1940s and in the 1950s and of the ''constitutional reform'' from 1960 which brought suppression of the Slovak autonomy in favour of the centralized bureaucratic Prague administration. All these circumstances stimulated a high dissatisfaction of the relatively younger population of Slovakia living in conditions of a rapid demographic development, progress of urbanization and industrialization. It was important for the specific character of the social and political reform movement in 1968 on the Slovak territory which finally caused one of the few real successes of the Prague Spring - the constitutional act declaring federalization of the Czechoslovak Republic. In the practical politics of the ''normalization'' regime installed by the Soviet intervention in August 1968, the originally intended federative arrangement was ''via facti'' replaced by a new version of the totalitarian and bureaucratic centralism. However, this time the political regime was in a sense more favourable for Slovakia. The Slovak Communist leaders gained for more better and in some respect even decisive positions in the Prague central administration of the country than any time before. Some changes in this respect occurred only in the late 1980s. In consequence of all this, the process of the secondary redistribution of the GDP in favor of Slovakia not only continued but even intensified in the 1970s and 1980s. Simultaneously, political oppressions concerning hundreds of thousands of participants in the Prague Spring events were in this period sensibly weaker in Slovakia than in the Czech lands. Thus, paradoxically, the ''normalization regime'' brought some advantages for Slovakia as compared with the past. Some evidence for this can be find in the data collected by Czech sociologists in the sociological survey on ''class and social structure'' in 1984, i.e. shortly before the beginning of the Soviet ''perestroika''. A recent secondary analysis of this data shows therefore a cultural and social situation typical for the normalization system on the top point of its development. It is not very surprising that thanks to the permanent operation of the redistributive mechanisms during fifteen years after the final defeat of the Prague Spring the cultural and social characteristics of the Czech and Slovak adult populations were mutually much closer in 1984 than in 1967. There remained practically no differences in work complexity and in average earnings. The quality of housing was approximately the same. The households were telephonized in very close percentages. People were equally active in professional studying and in political activities (in official politics, of course). In some respects small differences in favour of the Czech population still existed. This is true as far as the global educational level, the percentage of managers and some items of the households equipment are concerned. In their leisure, Czech population was more frequently engaged in typically urban cultural activities. The Slovak population lived in a substantially higher percentage in their own private houses, in more rooms per family and in better environment than the Czech did. They had in more cases gardens or other land at their disposal and devoted themselves more frequently to domestic agricultural work. They also were more active in social contacts, in visiting relatives, neighbours and friends. Still slightly better economic position of the households in the Czech lands - caused partly by lower average number of the more aged Czech families - expressed itself in somewhat higher evaluation of the standard of living from the part of the Czech population. In other words, in the midst of the 1980s, the cultural and social characteristics of the Slovak population were already close to the Czech standards but some lag in this respect still existed. Anyway, the Czech lands represented the stagnating part of the federation, while Slovakia was the progressing one. The beginning of the Soviet perestroika signalized the Czech population that a new historical crisis of the Soviet-type societies was coming. Feelings of dissatisfaction with the stagnation of the Czech lands combined with political frustration of the citizens of an occupied country gradually grew up, particularly when some difficulties concerning standard of living emerged in the second half of the 1980s. A certain dissappointment caused by the unwillingness of the Gorbatchev's leadership to revise the Soviet official attitude to the events of 1968 also played an important role. The Slovak population living still under the protection of current redistributive processes and under a little better political conditions did not feel these changes as intensively as the Czech did. It is no wonder that these specificities influenced the subjective evaluations of the economic, social, political and cultural situation in the country. In the public opinion polls from the second half of the 1980s, the degree of satisfaction of the Slovak population concerning nearly all questions asked then was significantly higher than that of the Czech citizens. Gradually, as the crisis of 1989 was coming nearer, the evaluations were less and less favourable for the regime in both republics. However, the Czech criticism grew more rapidly than the criticism of the population in Slovakia. The ''Velvet Revolution'' of 1989 was initiated mainly by the Czech dissidents and the politically active part of the Czech people. It found an active response also in analogical groups in Slovakia. However, in the course of the year 1990, when the outline of the radical economic reform was prepared by the Federal Government and the first practical steps of it were undertaken, a new shift in the structure of value orientations occurred. Of crucial significance was above all the declaration of President Havel demanding the liquidation of the arms producing industry, strongly developed particularly in Slovakia, and the first measures to its realization. The author of the study disposes at representative data from the survey on social transformation (autumn 1991) confronting the objective status positions of the adult population with their subjective attitudes. As far as the objective characteristics are concerned, the results of the survey on social transformation were summoned by the author in 1992 as follows: ''We discussed systematically all the relevant partial dimensions of the social position (status)...In all of these dimensions we could record only two significant signals of larger social differences. The first of them is a better standard of housing and a bigger amount of family fortunes in Slovakia (relativized, of course, by higher numerousness of families...). The second is a more often declaration of the subjective feelings of a worse market and especially financial attainability of consumption goods and services in Slovakia as well. In behind of this statement is hidden a more significant factor of a lower income per capita, connected with the already mentioned higher number of family members, and a different perception of the reality, influenced by the difference of social dynamics in the both republics. In no case, however, it is possible to speak about two fundamentally different status hierarchies with an essentially distinct context corresponding to two different phases of the civilization and cultural development.'' In other words, the cultural and social processes typical of the 1970s and 1980s, namely the stagnation and the beginning of an absolute decline in the Czech Republic and the continuing (although also limited by the character of the totalitarian and anti-meritocratic social system common for both of the two parts of the Federation) relative progress in Slovakia led to a nearly full equalization of the social unbalance which had been observed in 1967. On the other hand, the data from 1991 revealed a deep discrepancy between the balanced objective data and large differences of the subjective perception of the social situation. In principle, the evaluation both of the past and of the future transformation processes was much more favourable in the Czech than in the Slovak Republic. The most apparent differences in evaluation between the two republics could be found in the fields of standard of living and of social security. It was quite clear that such deep differences in attitudes could not be explained by those objective facts that revealed the attained social equalization of the Czech lands and Slovakia but rather in the specificities of the recent development of the two societies after the ''Velvet Revolution''. Anyway, the contradictory shape of the popular attitudes became one of the stimuli that helped the victory of more liberal and pro-federalist rifht-wing political parties in the Czech Republic and rather anti-federalist political parties and movements in Slovakia in the elections of 1992. The election victors decided after relatively short negotiations, without asking people in a referendum, to dissociate the common state of Czechs and Slovaks. It happened at the beginning of 1993 in peaceful way and is acknowledged at present as a matter of fact by majorities of populations in both new states. It is highly interesting by now to find out what have been the further destinies of people in both countries as far as the objective positions and the subjective attitudes are concerned. A substantial contribution to this kind of knowledge could bring large representative sociological surveys of about 5000 adult respondents in the Czech and Slovak Republic that took place in April 1993 as a part of broader comparative survey on social stratification and mobility in Eastern Europe. The second important contribution could be drawn from paralel surveys of somewhat smaller representative samples devoted to the study of beliefs and behaviour of Czech and Slovak people carried out in autumn 1993. As far as the objective aspect of the problem is concerned, one can state that the economically active population of the Czech and Slovak Republics do not differ in none of the basic social status dimensions characterizing the individuals. Even the indicators of the so called status consistency/inconsistency, namely the rank correlations of education, work complexity and earnings are equal in both republics. Small differences have been revealed only in two newly studied status characteristics. The so-called social capital (the degree of development of purposeful informal social contacts) seems to be somewhat more developed in Slovakia than in the Czech Republic. On the other hand, the Czech lands are a little bit more progressing in the development of the private enterpreneurship. However, the differences are not so deep as to make the social stratification shape of the two societies fundamentally dissimilar. Thus the data concerning the social positions of economically active individuals prove clearly that Slovakia reached approximately the same level od social and cultural development as the Czech Republic. There exist, of course, some not negligible differences concerning social and cultural characteristics of the families, including their economically non-active members. In Slovakia, significantly more respondents declared that they were living in family houses. The technical equipment of the housing is somewhat better in the Czech lands, the size of the family flats or houses and the number of rooms is larger in Slovakia. The material equipment of the households differs somewhat in some items in favour of the Czech families, in some others in favour of the Slovak. The average amount of their family fortunes expressed in financial values seems to be a little higher in Slovakia. The Czech families are not so numerous as the relatively younger Slovak families and therefore their average income per capita is higher. Among the population that has been questioned in the stratification survey there was substantially less retired persons in the Slovak Republic. The percentage of unemployed among the respondents has been, on the contrary, some times higher in Slovakia. However, the final percentage of economically active was higher in Slovakia. All these characteristics are connected with well known differences of the two countries in the settlement structure and in the structure of industries and branches in national economy. In the Slovak Republic, significantly more people are working in agriculture, metallurgy, heavy industry and energetics, yet also in education, culture ans science; in the Czech Republic the same goes for other industry, other services, finance and banking. Also the already mentioned differences in the demographic structures play their role as well as the differences in the ethnical structures (large Hungarian and Gipsy minority in Slovakia) and in confessional structures (substantially more believers, particularly Roman Catholics but also Evangelics in Slovakia). If we take into account all the mentioned social and cultural differences, some of them favourable for the Czech, some for the Slovak Republic, we cannot notice, of course, that they are in a part derived from the more rural and traditional past of Slovakia as we analyzed it in on the basis of 1967 data. However, in the whole the weight of this kind of differences is not as high that it could change our basic statement about achieved fundamental cultural and social equality of the societies in question, which both now belong to the industrial type and started together a very similar trajectory of the post-communist transformation. However, there is one important field where the recently emerged differences seem to be grave. It is the standard of living of the households. In every case, we can present interesting data comparing the evaluation of family standards of living in the Czech lands and Slovakia in 1988 and in 1993. In spite of the fact that they are somewhat subjectively coloured, especially as far as the retrospective evaluation is concerned, they clearly show that the obvious decline of the standard of living in both republics must have been much steeper in Slovakia. At the same time, we have here the first evidence proving the big shift of satisfaction/dissatisfaction attitudes in favour of the Czech lands. This opens the discussion of the important topic of subjective perception of the post-communist transformation. The evaluation, based on new experience, is in both republics somewhat more sceptical than in 1991. At the same time, a remarkable change in the relation of positive evaluations occurred in favour of the Czech Republic. In this case also the experience of nine months of Slovak sovereignty evidently plays a certain role. In most of similar questions one can identify a constant phenomenon: 20-25% less of positive and more of negative evaluations in Slovakia than in the Czech lands. The discrepancy between the relative equality of general cultural and social structures in the analyzed countries, on the one hand, and big differences in the subjective evaluations, on the other, for the first time revealed in the data from 1991, emerged from the data of 1993 with an even greater intensity. There are, in principle, three ways how to interpret this phenomenon. The first would be to query the first of the premises of our considerations by arguing that the residues of the traditional rural cultural and social relations in Slovakia are still alive, particularly in times of new crucial changes, and hamper the operating of relatively young and therefore unstable cultural and social relationships. However, the facts witnessing for basic equality of the present cultural and social structures are substantial and concern nearly all aspects of the daily life in both societies, so that it is not so easy to doubt them. There is a case for another explanation as well, namely for the assumption that in the stormy atmosphere of radical social changes some deep cultural and socio-psychological specificities of the nations concerned emerge, which are responsible for the different reactions to relatively equal situations. Neither these phenomena and mechanisms, taken alone, can explain the abruptness and intensity of the change in attitudes in the Czech lands and in Slovakia. In addition, the cultural and psychological phenomena are in principle very vague and their empirical fixation is unusually difficult. One could not notice that therefore this kind of argumentation has been recently many times abused by nationalist politicians both in Slovakia and in the Czech lands on the basis of arbitrary assumptions and statements. That is why we offer a third hypothesis, interpreting the stated discrepancy from the angle of the specificities of social and historical dynamics. It tries to explain the differences in attitudes as rationally arguable reactions of two neighbouring nations to historically different combinations of long-term and short-term dynamics. It is undisputable, that from the fall of the 1930s, Slovakia, a former agrarian and economically underdeveloped region, moved - with short breaks only - steadily in the direction to an industrial and relatively modern society with growing political authority. Although the Slovaks did not like communism (as the results of the elections in 1946 clearly showed) and had to be forced to adapt themselves to the state-socialist system (as the events in 1947 and 1948 prove), paradoxically the peak of the modernization of their society, bringing hitherto the best living conditions for the population, has been achieved during the period of ''normalization'', i.e. on the top of the development of the totalitarian and anti-meritocratic (egalitarian) social system in Czechoslovakia. It is quite clear from this that typical ideologies of the state socialist era: egalitarianism, state paternalism and authoritarianism have far deeper roots in Slovakia than in the Czech Republic. The social experience of a long-term trajectory of a gradual rise and emancipation of the Slovak nation clashed at once after 1989 with a contradictory experience of a rapid decline and deteriorization of the economic and social conditions, much more intensive than in the Czech lands. It is no wonder that the Slovak population reacted to the new situation in a greater extent than the Czech with feelings of frustration, resignation or even refusal. The social experience of the Czech nation since the end of the 1930s has been substatially different. In the rude trajectory of development until the end of the 1980s, degradation and stagnation of a formerly well developed Central European land prevailed in general. A short contradictory wave of a renewed progress in the 1960s finished by a grave frustration from the defeat of the Prague spring. The Soviet occupation meant a real lost of national sovereignty for the Czech nation that never accepted it. After the lost of illusions about the possibilities of the Soviet ''perestroika'' and after a certain deteriorization of the standard of living in the second half of the 1980s, the Czech nation was mentally prepared for a ''return to Europe''. The subsequent decline in the first phase of the post-communist transformation was the slightest one among the Central and East European countries and the signs of some improvement showed very early. It is no wonder, again, that most people are relatively more satisfied with the development until now and more optimistic about the future than the Slovak population is. It does not mean, of course that there does not exist a danger of a later desillusion of a part of society and of some rise of feelings of frustration and resignation in the future. It is easy to see that this kind of interpretation of our data is rational and corresponds the historical facts found out or corroborated in our surveys. It can explain without distortion of the evident historical reality most of the seeming paradoxes of the Czech and Slovak reality and mutual relationships. In a way it gives also some keys to the explanation of the split of Czechoslovakia and of its unexpected abruptness and peaceful forms.</t>
  </si>
  <si>
    <t>MACHONIN, P (corresponding author), CZECHOSLOVAK ACAD SCI, INST SOCIOL, VILSKA 1, CS-11000 PRAGUE, CZECH REPUBLIC.</t>
  </si>
  <si>
    <t>INST SOCIOLOGY SLOVAK ACAD SCIENCES</t>
  </si>
  <si>
    <t>BRATISLAVA</t>
  </si>
  <si>
    <t>KLEMENSOVA 19, BRATISLAVA, SLOVAKIA</t>
  </si>
  <si>
    <t>0049-1225</t>
  </si>
  <si>
    <t>1336-8613</t>
  </si>
  <si>
    <t>SOCIOLOGIA-BRATISLAV</t>
  </si>
  <si>
    <t>Sociologia</t>
  </si>
  <si>
    <t>QG725</t>
  </si>
  <si>
    <t>WOS:A1994QG72500002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</si>
</sst>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9"/>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88</v>
      </c>
      <c r="AD2" t="s">
        <v>89</v>
      </c>
      <c r="AE2" t="s">
        <v>90</v>
      </c>
      <c r="AF2" t="s">
        <v>74</v>
      </c>
      <c r="AG2">
        <v>69</v>
      </c>
      <c r="AH2">
        <v>0</v>
      </c>
      <c r="AI2">
        <v>0</v>
      </c>
      <c r="AJ2">
        <v>3</v>
      </c>
      <c r="AK2">
        <v>3</v>
      </c>
      <c r="AL2" t="s">
        <v>91</v>
      </c>
      <c r="AM2" t="s">
        <v>92</v>
      </c>
      <c r="AN2" t="s">
        <v>93</v>
      </c>
      <c r="AO2" t="s">
        <v>94</v>
      </c>
      <c r="AP2" t="s">
        <v>95</v>
      </c>
      <c r="AQ2" t="s">
        <v>74</v>
      </c>
      <c r="AR2" t="s">
        <v>96</v>
      </c>
      <c r="AS2" t="s">
        <v>97</v>
      </c>
      <c r="AT2" t="s">
        <v>98</v>
      </c>
      <c r="AU2">
        <v>2023</v>
      </c>
      <c r="AV2">
        <v>39</v>
      </c>
      <c r="AW2">
        <v>2</v>
      </c>
      <c r="AX2" t="s">
        <v>74</v>
      </c>
      <c r="AY2" t="s">
        <v>74</v>
      </c>
      <c r="AZ2" t="s">
        <v>74</v>
      </c>
      <c r="BA2" t="s">
        <v>74</v>
      </c>
      <c r="BB2">
        <v>321</v>
      </c>
      <c r="BC2">
        <v>344</v>
      </c>
      <c r="BD2" t="s">
        <v>74</v>
      </c>
      <c r="BE2" t="s">
        <v>99</v>
      </c>
      <c r="BF2" t="str">
        <f>HYPERLINK("http://dx.doi.org/10.1080/21599165.2022.2102608","http://dx.doi.org/10.1080/21599165.2022.2102608")</f>
        <v>http://dx.doi.org/10.1080/21599165.2022.2102608</v>
      </c>
      <c r="BG2" t="s">
        <v>74</v>
      </c>
      <c r="BH2" t="s">
        <v>100</v>
      </c>
      <c r="BI2">
        <v>24</v>
      </c>
      <c r="BJ2" t="s">
        <v>101</v>
      </c>
      <c r="BK2" t="s">
        <v>102</v>
      </c>
      <c r="BL2" t="s">
        <v>103</v>
      </c>
      <c r="BM2" t="s">
        <v>104</v>
      </c>
      <c r="BN2" t="s">
        <v>74</v>
      </c>
      <c r="BO2" t="s">
        <v>105</v>
      </c>
      <c r="BP2" t="s">
        <v>74</v>
      </c>
      <c r="BQ2" t="s">
        <v>74</v>
      </c>
      <c r="BR2" t="s">
        <v>106</v>
      </c>
      <c r="BS2" t="s">
        <v>107</v>
      </c>
      <c r="BT2" t="str">
        <f>HYPERLINK("https%3A%2F%2Fwww.webofscience.com%2Fwos%2Fwoscc%2Ffull-record%2FWOS:000832915300001","View Full Record in Web of Science")</f>
        <v>View Full Record in Web of Science</v>
      </c>
    </row>
    <row r="3" spans="1:72" x14ac:dyDescent="0.25">
      <c r="A3" t="s">
        <v>72</v>
      </c>
      <c r="B3" t="s">
        <v>108</v>
      </c>
      <c r="C3" t="s">
        <v>74</v>
      </c>
      <c r="D3" t="s">
        <v>74</v>
      </c>
      <c r="E3" t="s">
        <v>74</v>
      </c>
      <c r="F3" t="s">
        <v>109</v>
      </c>
      <c r="G3" t="s">
        <v>74</v>
      </c>
      <c r="H3" t="s">
        <v>74</v>
      </c>
      <c r="I3" t="s">
        <v>110</v>
      </c>
      <c r="J3" t="s">
        <v>111</v>
      </c>
      <c r="K3" t="s">
        <v>74</v>
      </c>
      <c r="L3" t="s">
        <v>74</v>
      </c>
      <c r="M3" t="s">
        <v>78</v>
      </c>
      <c r="N3" t="s">
        <v>79</v>
      </c>
      <c r="O3" t="s">
        <v>74</v>
      </c>
      <c r="P3" t="s">
        <v>74</v>
      </c>
      <c r="Q3" t="s">
        <v>74</v>
      </c>
      <c r="R3" t="s">
        <v>74</v>
      </c>
      <c r="S3" t="s">
        <v>74</v>
      </c>
      <c r="T3" t="s">
        <v>112</v>
      </c>
      <c r="U3" t="s">
        <v>74</v>
      </c>
      <c r="V3" t="s">
        <v>113</v>
      </c>
      <c r="W3" t="s">
        <v>114</v>
      </c>
      <c r="X3" t="s">
        <v>115</v>
      </c>
      <c r="Y3" t="s">
        <v>116</v>
      </c>
      <c r="Z3" t="s">
        <v>117</v>
      </c>
      <c r="AA3" t="s">
        <v>118</v>
      </c>
      <c r="AB3" t="s">
        <v>119</v>
      </c>
      <c r="AC3" t="s">
        <v>120</v>
      </c>
      <c r="AD3" t="s">
        <v>121</v>
      </c>
      <c r="AE3" t="s">
        <v>122</v>
      </c>
      <c r="AF3" t="s">
        <v>74</v>
      </c>
      <c r="AG3">
        <v>20</v>
      </c>
      <c r="AH3">
        <v>1</v>
      </c>
      <c r="AI3">
        <v>1</v>
      </c>
      <c r="AJ3">
        <v>0</v>
      </c>
      <c r="AK3">
        <v>2</v>
      </c>
      <c r="AL3" t="s">
        <v>123</v>
      </c>
      <c r="AM3" t="s">
        <v>124</v>
      </c>
      <c r="AN3" t="s">
        <v>125</v>
      </c>
      <c r="AO3" t="s">
        <v>126</v>
      </c>
      <c r="AP3" t="s">
        <v>127</v>
      </c>
      <c r="AQ3" t="s">
        <v>74</v>
      </c>
      <c r="AR3" t="s">
        <v>128</v>
      </c>
      <c r="AS3" t="s">
        <v>129</v>
      </c>
      <c r="AT3" t="s">
        <v>130</v>
      </c>
      <c r="AU3">
        <v>2021</v>
      </c>
      <c r="AV3">
        <v>9</v>
      </c>
      <c r="AW3" t="s">
        <v>74</v>
      </c>
      <c r="AX3" t="s">
        <v>74</v>
      </c>
      <c r="AY3" t="s">
        <v>74</v>
      </c>
      <c r="AZ3" t="s">
        <v>131</v>
      </c>
      <c r="BA3" t="s">
        <v>74</v>
      </c>
      <c r="BB3" t="s">
        <v>74</v>
      </c>
      <c r="BC3" t="s">
        <v>74</v>
      </c>
      <c r="BD3" t="s">
        <v>132</v>
      </c>
      <c r="BE3" t="s">
        <v>133</v>
      </c>
      <c r="BF3" t="str">
        <f>HYPERLINK("http://dx.doi.org/10.20511/pyr2021.v9nSPE1.1389","http://dx.doi.org/10.20511/pyr2021.v9nSPE1.1389")</f>
        <v>http://dx.doi.org/10.20511/pyr2021.v9nSPE1.1389</v>
      </c>
      <c r="BG3" t="s">
        <v>74</v>
      </c>
      <c r="BH3" t="s">
        <v>74</v>
      </c>
      <c r="BI3">
        <v>13</v>
      </c>
      <c r="BJ3" t="s">
        <v>134</v>
      </c>
      <c r="BK3" t="s">
        <v>135</v>
      </c>
      <c r="BL3" t="s">
        <v>136</v>
      </c>
      <c r="BM3" t="s">
        <v>137</v>
      </c>
      <c r="BN3" t="s">
        <v>74</v>
      </c>
      <c r="BO3" t="s">
        <v>74</v>
      </c>
      <c r="BP3" t="s">
        <v>74</v>
      </c>
      <c r="BQ3" t="s">
        <v>74</v>
      </c>
      <c r="BR3" t="s">
        <v>106</v>
      </c>
      <c r="BS3" t="s">
        <v>138</v>
      </c>
      <c r="BT3" t="str">
        <f>HYPERLINK("https%3A%2F%2Fwww.webofscience.com%2Fwos%2Fwoscc%2Ffull-record%2FWOS:000697163700020","View Full Record in Web of Science")</f>
        <v>View Full Record in Web of Science</v>
      </c>
    </row>
    <row r="4" spans="1:72" x14ac:dyDescent="0.25">
      <c r="A4" t="s">
        <v>72</v>
      </c>
      <c r="B4" t="s">
        <v>139</v>
      </c>
      <c r="C4" t="s">
        <v>74</v>
      </c>
      <c r="D4" t="s">
        <v>74</v>
      </c>
      <c r="E4" t="s">
        <v>74</v>
      </c>
      <c r="F4" t="s">
        <v>140</v>
      </c>
      <c r="G4" t="s">
        <v>74</v>
      </c>
      <c r="H4" t="s">
        <v>74</v>
      </c>
      <c r="I4" t="s">
        <v>141</v>
      </c>
      <c r="J4" t="s">
        <v>142</v>
      </c>
      <c r="K4" t="s">
        <v>74</v>
      </c>
      <c r="L4" t="s">
        <v>74</v>
      </c>
      <c r="M4" t="s">
        <v>78</v>
      </c>
      <c r="N4" t="s">
        <v>79</v>
      </c>
      <c r="O4" t="s">
        <v>74</v>
      </c>
      <c r="P4" t="s">
        <v>74</v>
      </c>
      <c r="Q4" t="s">
        <v>74</v>
      </c>
      <c r="R4" t="s">
        <v>74</v>
      </c>
      <c r="S4" t="s">
        <v>74</v>
      </c>
      <c r="T4" t="s">
        <v>143</v>
      </c>
      <c r="U4" t="s">
        <v>144</v>
      </c>
      <c r="V4" t="s">
        <v>145</v>
      </c>
      <c r="W4" t="s">
        <v>146</v>
      </c>
      <c r="X4" t="s">
        <v>147</v>
      </c>
      <c r="Y4" t="s">
        <v>148</v>
      </c>
      <c r="Z4" t="s">
        <v>149</v>
      </c>
      <c r="AA4" t="s">
        <v>74</v>
      </c>
      <c r="AB4" t="s">
        <v>150</v>
      </c>
      <c r="AC4" t="s">
        <v>151</v>
      </c>
      <c r="AD4" t="s">
        <v>152</v>
      </c>
      <c r="AE4" t="s">
        <v>153</v>
      </c>
      <c r="AF4" t="s">
        <v>74</v>
      </c>
      <c r="AG4">
        <v>71</v>
      </c>
      <c r="AH4">
        <v>2</v>
      </c>
      <c r="AI4">
        <v>2</v>
      </c>
      <c r="AJ4">
        <v>1</v>
      </c>
      <c r="AK4">
        <v>16</v>
      </c>
      <c r="AL4" t="s">
        <v>91</v>
      </c>
      <c r="AM4" t="s">
        <v>92</v>
      </c>
      <c r="AN4" t="s">
        <v>93</v>
      </c>
      <c r="AO4" t="s">
        <v>154</v>
      </c>
      <c r="AP4" t="s">
        <v>155</v>
      </c>
      <c r="AQ4" t="s">
        <v>74</v>
      </c>
      <c r="AR4" t="s">
        <v>156</v>
      </c>
      <c r="AS4" t="s">
        <v>157</v>
      </c>
      <c r="AT4" t="s">
        <v>158</v>
      </c>
      <c r="AU4">
        <v>2022</v>
      </c>
      <c r="AV4">
        <v>41</v>
      </c>
      <c r="AW4">
        <v>3</v>
      </c>
      <c r="AX4" t="s">
        <v>74</v>
      </c>
      <c r="AY4" t="s">
        <v>74</v>
      </c>
      <c r="AZ4" t="s">
        <v>74</v>
      </c>
      <c r="BA4" t="s">
        <v>74</v>
      </c>
      <c r="BB4">
        <v>571</v>
      </c>
      <c r="BC4">
        <v>595</v>
      </c>
      <c r="BD4" t="s">
        <v>74</v>
      </c>
      <c r="BE4" t="s">
        <v>159</v>
      </c>
      <c r="BF4" t="str">
        <f>HYPERLINK("http://dx.doi.org/10.1080/02634937.2021.1978929","http://dx.doi.org/10.1080/02634937.2021.1978929")</f>
        <v>http://dx.doi.org/10.1080/02634937.2021.1978929</v>
      </c>
      <c r="BG4" t="s">
        <v>74</v>
      </c>
      <c r="BH4" t="s">
        <v>160</v>
      </c>
      <c r="BI4">
        <v>25</v>
      </c>
      <c r="BJ4" t="s">
        <v>161</v>
      </c>
      <c r="BK4" t="s">
        <v>102</v>
      </c>
      <c r="BL4" t="s">
        <v>161</v>
      </c>
      <c r="BM4" t="s">
        <v>162</v>
      </c>
      <c r="BN4" t="s">
        <v>74</v>
      </c>
      <c r="BO4" t="s">
        <v>105</v>
      </c>
      <c r="BP4" t="s">
        <v>74</v>
      </c>
      <c r="BQ4" t="s">
        <v>74</v>
      </c>
      <c r="BR4" t="s">
        <v>106</v>
      </c>
      <c r="BS4" t="s">
        <v>163</v>
      </c>
      <c r="BT4" t="str">
        <f>HYPERLINK("https%3A%2F%2Fwww.webofscience.com%2Fwos%2Fwoscc%2Ffull-record%2FWOS:000708243500001","View Full Record in Web of Science")</f>
        <v>View Full Record in Web of Science</v>
      </c>
    </row>
    <row r="5" spans="1:72" x14ac:dyDescent="0.25">
      <c r="A5" t="s">
        <v>72</v>
      </c>
      <c r="B5" t="s">
        <v>164</v>
      </c>
      <c r="C5" t="s">
        <v>74</v>
      </c>
      <c r="D5" t="s">
        <v>74</v>
      </c>
      <c r="E5" t="s">
        <v>74</v>
      </c>
      <c r="F5" t="s">
        <v>165</v>
      </c>
      <c r="G5" t="s">
        <v>74</v>
      </c>
      <c r="H5" t="s">
        <v>74</v>
      </c>
      <c r="I5" t="s">
        <v>166</v>
      </c>
      <c r="J5" t="s">
        <v>167</v>
      </c>
      <c r="K5" t="s">
        <v>74</v>
      </c>
      <c r="L5" t="s">
        <v>74</v>
      </c>
      <c r="M5" t="s">
        <v>168</v>
      </c>
      <c r="N5" t="s">
        <v>79</v>
      </c>
      <c r="O5" t="s">
        <v>74</v>
      </c>
      <c r="P5" t="s">
        <v>74</v>
      </c>
      <c r="Q5" t="s">
        <v>74</v>
      </c>
      <c r="R5" t="s">
        <v>74</v>
      </c>
      <c r="S5" t="s">
        <v>74</v>
      </c>
      <c r="T5" t="s">
        <v>169</v>
      </c>
      <c r="U5" t="s">
        <v>74</v>
      </c>
      <c r="V5" t="s">
        <v>170</v>
      </c>
      <c r="W5" t="s">
        <v>171</v>
      </c>
      <c r="X5" t="s">
        <v>74</v>
      </c>
      <c r="Y5" t="s">
        <v>172</v>
      </c>
      <c r="Z5" t="s">
        <v>173</v>
      </c>
      <c r="AA5" t="s">
        <v>174</v>
      </c>
      <c r="AB5" t="s">
        <v>74</v>
      </c>
      <c r="AC5" t="s">
        <v>74</v>
      </c>
      <c r="AD5" t="s">
        <v>74</v>
      </c>
      <c r="AE5" t="s">
        <v>74</v>
      </c>
      <c r="AF5" t="s">
        <v>74</v>
      </c>
      <c r="AG5">
        <v>25</v>
      </c>
      <c r="AH5">
        <v>1</v>
      </c>
      <c r="AI5">
        <v>1</v>
      </c>
      <c r="AJ5">
        <v>0</v>
      </c>
      <c r="AK5">
        <v>4</v>
      </c>
      <c r="AL5" t="s">
        <v>175</v>
      </c>
      <c r="AM5" t="s">
        <v>176</v>
      </c>
      <c r="AN5" t="s">
        <v>177</v>
      </c>
      <c r="AO5" t="s">
        <v>178</v>
      </c>
      <c r="AP5" t="s">
        <v>179</v>
      </c>
      <c r="AQ5" t="s">
        <v>74</v>
      </c>
      <c r="AR5" t="s">
        <v>180</v>
      </c>
      <c r="AS5" t="s">
        <v>181</v>
      </c>
      <c r="AT5" t="s">
        <v>182</v>
      </c>
      <c r="AU5">
        <v>2019</v>
      </c>
      <c r="AV5">
        <v>47</v>
      </c>
      <c r="AW5">
        <v>3</v>
      </c>
      <c r="AX5" t="s">
        <v>74</v>
      </c>
      <c r="AY5" t="s">
        <v>74</v>
      </c>
      <c r="AZ5" t="s">
        <v>74</v>
      </c>
      <c r="BA5" t="s">
        <v>74</v>
      </c>
      <c r="BB5">
        <v>127</v>
      </c>
      <c r="BC5">
        <v>135</v>
      </c>
      <c r="BD5" t="s">
        <v>74</v>
      </c>
      <c r="BE5" t="s">
        <v>183</v>
      </c>
      <c r="BF5" t="str">
        <f>HYPERLINK("http://dx.doi.org/10.17746/1563-0102.2019.47.3.127-135","http://dx.doi.org/10.17746/1563-0102.2019.47.3.127-135")</f>
        <v>http://dx.doi.org/10.17746/1563-0102.2019.47.3.127-135</v>
      </c>
      <c r="BG5" t="s">
        <v>74</v>
      </c>
      <c r="BH5" t="s">
        <v>74</v>
      </c>
      <c r="BI5">
        <v>9</v>
      </c>
      <c r="BJ5" t="s">
        <v>184</v>
      </c>
      <c r="BK5" t="s">
        <v>135</v>
      </c>
      <c r="BL5" t="s">
        <v>184</v>
      </c>
      <c r="BM5" t="s">
        <v>185</v>
      </c>
      <c r="BN5" t="s">
        <v>74</v>
      </c>
      <c r="BO5" t="s">
        <v>74</v>
      </c>
      <c r="BP5" t="s">
        <v>74</v>
      </c>
      <c r="BQ5" t="s">
        <v>74</v>
      </c>
      <c r="BR5" t="s">
        <v>106</v>
      </c>
      <c r="BS5" t="s">
        <v>186</v>
      </c>
      <c r="BT5" t="str">
        <f>HYPERLINK("https%3A%2F%2Fwww.webofscience.com%2Fwos%2Fwoscc%2Ffull-record%2FWOS:000487284200014","View Full Record in Web of Science")</f>
        <v>View Full Record in Web of Science</v>
      </c>
    </row>
    <row r="6" spans="1:72" x14ac:dyDescent="0.25">
      <c r="A6" t="s">
        <v>72</v>
      </c>
      <c r="B6" t="s">
        <v>187</v>
      </c>
      <c r="C6" t="s">
        <v>74</v>
      </c>
      <c r="D6" t="s">
        <v>74</v>
      </c>
      <c r="E6" t="s">
        <v>74</v>
      </c>
      <c r="F6" t="s">
        <v>188</v>
      </c>
      <c r="G6" t="s">
        <v>74</v>
      </c>
      <c r="H6" t="s">
        <v>74</v>
      </c>
      <c r="I6" t="s">
        <v>189</v>
      </c>
      <c r="J6" t="s">
        <v>190</v>
      </c>
      <c r="K6" t="s">
        <v>74</v>
      </c>
      <c r="L6" t="s">
        <v>74</v>
      </c>
      <c r="M6" t="s">
        <v>78</v>
      </c>
      <c r="N6" t="s">
        <v>79</v>
      </c>
      <c r="O6" t="s">
        <v>74</v>
      </c>
      <c r="P6" t="s">
        <v>74</v>
      </c>
      <c r="Q6" t="s">
        <v>74</v>
      </c>
      <c r="R6" t="s">
        <v>74</v>
      </c>
      <c r="S6" t="s">
        <v>74</v>
      </c>
      <c r="T6" t="s">
        <v>191</v>
      </c>
      <c r="U6" t="s">
        <v>192</v>
      </c>
      <c r="V6" t="s">
        <v>193</v>
      </c>
      <c r="W6" t="s">
        <v>194</v>
      </c>
      <c r="X6" t="s">
        <v>195</v>
      </c>
      <c r="Y6" t="s">
        <v>196</v>
      </c>
      <c r="Z6" t="s">
        <v>197</v>
      </c>
      <c r="AA6" t="s">
        <v>198</v>
      </c>
      <c r="AB6" t="s">
        <v>199</v>
      </c>
      <c r="AC6" t="s">
        <v>74</v>
      </c>
      <c r="AD6" t="s">
        <v>74</v>
      </c>
      <c r="AE6" t="s">
        <v>74</v>
      </c>
      <c r="AF6" t="s">
        <v>74</v>
      </c>
      <c r="AG6">
        <v>75</v>
      </c>
      <c r="AH6">
        <v>1</v>
      </c>
      <c r="AI6">
        <v>1</v>
      </c>
      <c r="AJ6">
        <v>0</v>
      </c>
      <c r="AK6">
        <v>3</v>
      </c>
      <c r="AL6" t="s">
        <v>91</v>
      </c>
      <c r="AM6" t="s">
        <v>92</v>
      </c>
      <c r="AN6" t="s">
        <v>93</v>
      </c>
      <c r="AO6" t="s">
        <v>200</v>
      </c>
      <c r="AP6" t="s">
        <v>201</v>
      </c>
      <c r="AQ6" t="s">
        <v>74</v>
      </c>
      <c r="AR6" t="s">
        <v>202</v>
      </c>
      <c r="AS6" t="s">
        <v>203</v>
      </c>
      <c r="AT6" t="s">
        <v>74</v>
      </c>
      <c r="AU6">
        <v>2017</v>
      </c>
      <c r="AV6">
        <v>25</v>
      </c>
      <c r="AW6">
        <v>2</v>
      </c>
      <c r="AX6" t="s">
        <v>74</v>
      </c>
      <c r="AY6" t="s">
        <v>74</v>
      </c>
      <c r="AZ6" t="s">
        <v>74</v>
      </c>
      <c r="BA6" t="s">
        <v>74</v>
      </c>
      <c r="BB6">
        <v>226</v>
      </c>
      <c r="BC6">
        <v>242</v>
      </c>
      <c r="BD6" t="s">
        <v>74</v>
      </c>
      <c r="BE6" t="s">
        <v>204</v>
      </c>
      <c r="BF6" t="str">
        <f>HYPERLINK("http://dx.doi.org/10.1080/14782804.2016.1228524","http://dx.doi.org/10.1080/14782804.2016.1228524")</f>
        <v>http://dx.doi.org/10.1080/14782804.2016.1228524</v>
      </c>
      <c r="BG6" t="s">
        <v>74</v>
      </c>
      <c r="BH6" t="s">
        <v>74</v>
      </c>
      <c r="BI6">
        <v>17</v>
      </c>
      <c r="BJ6" t="s">
        <v>205</v>
      </c>
      <c r="BK6" t="s">
        <v>102</v>
      </c>
      <c r="BL6" t="s">
        <v>206</v>
      </c>
      <c r="BM6" t="s">
        <v>207</v>
      </c>
      <c r="BN6" t="s">
        <v>74</v>
      </c>
      <c r="BO6" t="s">
        <v>208</v>
      </c>
      <c r="BP6" t="s">
        <v>74</v>
      </c>
      <c r="BQ6" t="s">
        <v>74</v>
      </c>
      <c r="BR6" t="s">
        <v>106</v>
      </c>
      <c r="BS6" t="s">
        <v>209</v>
      </c>
      <c r="BT6" t="str">
        <f>HYPERLINK("https%3A%2F%2Fwww.webofscience.com%2Fwos%2Fwoscc%2Ffull-record%2FWOS:000406051000006","View Full Record in Web of Science")</f>
        <v>View Full Record in Web of Science</v>
      </c>
    </row>
    <row r="7" spans="1:72" x14ac:dyDescent="0.25">
      <c r="A7" t="s">
        <v>72</v>
      </c>
      <c r="B7" t="s">
        <v>210</v>
      </c>
      <c r="C7" t="s">
        <v>74</v>
      </c>
      <c r="D7" t="s">
        <v>74</v>
      </c>
      <c r="E7" t="s">
        <v>74</v>
      </c>
      <c r="F7" t="s">
        <v>211</v>
      </c>
      <c r="G7" t="s">
        <v>74</v>
      </c>
      <c r="H7" t="s">
        <v>74</v>
      </c>
      <c r="I7" t="s">
        <v>212</v>
      </c>
      <c r="J7" t="s">
        <v>213</v>
      </c>
      <c r="K7" t="s">
        <v>74</v>
      </c>
      <c r="L7" t="s">
        <v>74</v>
      </c>
      <c r="M7" t="s">
        <v>78</v>
      </c>
      <c r="N7" t="s">
        <v>79</v>
      </c>
      <c r="O7" t="s">
        <v>74</v>
      </c>
      <c r="P7" t="s">
        <v>74</v>
      </c>
      <c r="Q7" t="s">
        <v>74</v>
      </c>
      <c r="R7" t="s">
        <v>74</v>
      </c>
      <c r="S7" t="s">
        <v>74</v>
      </c>
      <c r="T7" t="s">
        <v>214</v>
      </c>
      <c r="U7" t="s">
        <v>215</v>
      </c>
      <c r="V7" t="s">
        <v>216</v>
      </c>
      <c r="W7" t="s">
        <v>217</v>
      </c>
      <c r="X7" t="s">
        <v>218</v>
      </c>
      <c r="Y7" t="s">
        <v>219</v>
      </c>
      <c r="Z7" t="s">
        <v>220</v>
      </c>
      <c r="AA7" t="s">
        <v>221</v>
      </c>
      <c r="AB7" t="s">
        <v>222</v>
      </c>
      <c r="AC7" t="s">
        <v>74</v>
      </c>
      <c r="AD7" t="s">
        <v>74</v>
      </c>
      <c r="AE7" t="s">
        <v>74</v>
      </c>
      <c r="AF7" t="s">
        <v>74</v>
      </c>
      <c r="AG7">
        <v>79</v>
      </c>
      <c r="AH7">
        <v>26</v>
      </c>
      <c r="AI7">
        <v>28</v>
      </c>
      <c r="AJ7">
        <v>0</v>
      </c>
      <c r="AK7">
        <v>27</v>
      </c>
      <c r="AL7" t="s">
        <v>223</v>
      </c>
      <c r="AM7" t="s">
        <v>224</v>
      </c>
      <c r="AN7" t="s">
        <v>225</v>
      </c>
      <c r="AO7" t="s">
        <v>226</v>
      </c>
      <c r="AP7" t="s">
        <v>227</v>
      </c>
      <c r="AQ7" t="s">
        <v>74</v>
      </c>
      <c r="AR7" t="s">
        <v>228</v>
      </c>
      <c r="AS7" t="s">
        <v>229</v>
      </c>
      <c r="AT7" t="s">
        <v>230</v>
      </c>
      <c r="AU7">
        <v>2016</v>
      </c>
      <c r="AV7">
        <v>22</v>
      </c>
      <c r="AW7">
        <v>3</v>
      </c>
      <c r="AX7" t="s">
        <v>74</v>
      </c>
      <c r="AY7" t="s">
        <v>74</v>
      </c>
      <c r="AZ7" t="s">
        <v>74</v>
      </c>
      <c r="BA7" t="s">
        <v>74</v>
      </c>
      <c r="BB7">
        <v>301</v>
      </c>
      <c r="BC7">
        <v>316</v>
      </c>
      <c r="BD7" t="s">
        <v>74</v>
      </c>
      <c r="BE7" t="s">
        <v>231</v>
      </c>
      <c r="BF7" t="str">
        <f>HYPERLINK("http://dx.doi.org/10.1002/psp.1932","http://dx.doi.org/10.1002/psp.1932")</f>
        <v>http://dx.doi.org/10.1002/psp.1932</v>
      </c>
      <c r="BG7" t="s">
        <v>74</v>
      </c>
      <c r="BH7" t="s">
        <v>74</v>
      </c>
      <c r="BI7">
        <v>16</v>
      </c>
      <c r="BJ7" t="s">
        <v>232</v>
      </c>
      <c r="BK7" t="s">
        <v>102</v>
      </c>
      <c r="BL7" t="s">
        <v>232</v>
      </c>
      <c r="BM7" t="s">
        <v>233</v>
      </c>
      <c r="BN7" t="s">
        <v>74</v>
      </c>
      <c r="BO7" t="s">
        <v>208</v>
      </c>
      <c r="BP7" t="s">
        <v>74</v>
      </c>
      <c r="BQ7" t="s">
        <v>74</v>
      </c>
      <c r="BR7" t="s">
        <v>106</v>
      </c>
      <c r="BS7" t="s">
        <v>234</v>
      </c>
      <c r="BT7" t="str">
        <f>HYPERLINK("https%3A%2F%2Fwww.webofscience.com%2Fwos%2Fwoscc%2Ffull-record%2FWOS:000373801600007","View Full Record in Web of Science")</f>
        <v>View Full Record in Web of Science</v>
      </c>
    </row>
    <row r="8" spans="1:72" x14ac:dyDescent="0.25">
      <c r="A8" t="s">
        <v>72</v>
      </c>
      <c r="B8" t="s">
        <v>235</v>
      </c>
      <c r="C8" t="s">
        <v>74</v>
      </c>
      <c r="D8" t="s">
        <v>74</v>
      </c>
      <c r="E8" t="s">
        <v>74</v>
      </c>
      <c r="F8" t="s">
        <v>235</v>
      </c>
      <c r="G8" t="s">
        <v>74</v>
      </c>
      <c r="H8" t="s">
        <v>74</v>
      </c>
      <c r="I8" t="s">
        <v>236</v>
      </c>
      <c r="J8" t="s">
        <v>237</v>
      </c>
      <c r="K8" t="s">
        <v>74</v>
      </c>
      <c r="L8" t="s">
        <v>74</v>
      </c>
      <c r="M8" t="s">
        <v>78</v>
      </c>
      <c r="N8" t="s">
        <v>79</v>
      </c>
      <c r="O8" t="s">
        <v>74</v>
      </c>
      <c r="P8" t="s">
        <v>74</v>
      </c>
      <c r="Q8" t="s">
        <v>74</v>
      </c>
      <c r="R8" t="s">
        <v>74</v>
      </c>
      <c r="S8" t="s">
        <v>74</v>
      </c>
      <c r="T8" t="s">
        <v>238</v>
      </c>
      <c r="U8" t="s">
        <v>239</v>
      </c>
      <c r="V8" t="s">
        <v>240</v>
      </c>
      <c r="W8" t="s">
        <v>241</v>
      </c>
      <c r="X8" t="s">
        <v>242</v>
      </c>
      <c r="Y8" t="s">
        <v>243</v>
      </c>
      <c r="Z8" t="s">
        <v>244</v>
      </c>
      <c r="AA8" t="s">
        <v>245</v>
      </c>
      <c r="AB8" t="s">
        <v>246</v>
      </c>
      <c r="AC8" t="s">
        <v>74</v>
      </c>
      <c r="AD8" t="s">
        <v>74</v>
      </c>
      <c r="AE8" t="s">
        <v>74</v>
      </c>
      <c r="AF8" t="s">
        <v>74</v>
      </c>
      <c r="AG8">
        <v>24</v>
      </c>
      <c r="AH8">
        <v>5</v>
      </c>
      <c r="AI8">
        <v>5</v>
      </c>
      <c r="AJ8">
        <v>0</v>
      </c>
      <c r="AK8">
        <v>4</v>
      </c>
      <c r="AL8" t="s">
        <v>247</v>
      </c>
      <c r="AM8" t="s">
        <v>248</v>
      </c>
      <c r="AN8" t="s">
        <v>249</v>
      </c>
      <c r="AO8" t="s">
        <v>250</v>
      </c>
      <c r="AP8" t="s">
        <v>74</v>
      </c>
      <c r="AQ8" t="s">
        <v>74</v>
      </c>
      <c r="AR8" t="s">
        <v>251</v>
      </c>
      <c r="AS8" t="s">
        <v>252</v>
      </c>
      <c r="AT8" t="s">
        <v>253</v>
      </c>
      <c r="AU8">
        <v>2004</v>
      </c>
      <c r="AV8">
        <v>37</v>
      </c>
      <c r="AW8">
        <v>2</v>
      </c>
      <c r="AX8" t="s">
        <v>74</v>
      </c>
      <c r="AY8" t="s">
        <v>74</v>
      </c>
      <c r="AZ8" t="s">
        <v>74</v>
      </c>
      <c r="BA8" t="s">
        <v>74</v>
      </c>
      <c r="BB8">
        <v>241</v>
      </c>
      <c r="BC8">
        <v>263</v>
      </c>
      <c r="BD8" t="s">
        <v>74</v>
      </c>
      <c r="BE8" t="s">
        <v>254</v>
      </c>
      <c r="BF8" t="str">
        <f>HYPERLINK("http://dx.doi.org/10.1016/j.postcomstud.2004.03.004","http://dx.doi.org/10.1016/j.postcomstud.2004.03.004")</f>
        <v>http://dx.doi.org/10.1016/j.postcomstud.2004.03.004</v>
      </c>
      <c r="BG8" t="s">
        <v>74</v>
      </c>
      <c r="BH8" t="s">
        <v>74</v>
      </c>
      <c r="BI8">
        <v>23</v>
      </c>
      <c r="BJ8" t="s">
        <v>255</v>
      </c>
      <c r="BK8" t="s">
        <v>102</v>
      </c>
      <c r="BL8" t="s">
        <v>256</v>
      </c>
      <c r="BM8" t="s">
        <v>257</v>
      </c>
      <c r="BN8" t="s">
        <v>74</v>
      </c>
      <c r="BO8" t="s">
        <v>74</v>
      </c>
      <c r="BP8" t="s">
        <v>74</v>
      </c>
      <c r="BQ8" t="s">
        <v>74</v>
      </c>
      <c r="BR8" t="s">
        <v>106</v>
      </c>
      <c r="BS8" t="s">
        <v>258</v>
      </c>
      <c r="BT8" t="str">
        <f>HYPERLINK("https%3A%2F%2Fwww.webofscience.com%2Fwos%2Fwoscc%2Ffull-record%2FWOS:000222048800005","View Full Record in Web of Science")</f>
        <v>View Full Record in Web of Science</v>
      </c>
    </row>
    <row r="9" spans="1:72" x14ac:dyDescent="0.25">
      <c r="A9" t="s">
        <v>72</v>
      </c>
      <c r="B9" t="s">
        <v>259</v>
      </c>
      <c r="C9" t="s">
        <v>74</v>
      </c>
      <c r="D9" t="s">
        <v>74</v>
      </c>
      <c r="E9" t="s">
        <v>74</v>
      </c>
      <c r="F9" t="s">
        <v>260</v>
      </c>
      <c r="G9" t="s">
        <v>74</v>
      </c>
      <c r="H9" t="s">
        <v>74</v>
      </c>
      <c r="I9" t="s">
        <v>261</v>
      </c>
      <c r="J9" t="s">
        <v>262</v>
      </c>
      <c r="K9" t="s">
        <v>74</v>
      </c>
      <c r="L9" t="s">
        <v>74</v>
      </c>
      <c r="M9" t="s">
        <v>78</v>
      </c>
      <c r="N9" t="s">
        <v>79</v>
      </c>
      <c r="O9" t="s">
        <v>74</v>
      </c>
      <c r="P9" t="s">
        <v>74</v>
      </c>
      <c r="Q9" t="s">
        <v>74</v>
      </c>
      <c r="R9" t="s">
        <v>74</v>
      </c>
      <c r="S9" t="s">
        <v>74</v>
      </c>
      <c r="T9" t="s">
        <v>263</v>
      </c>
      <c r="U9" t="s">
        <v>74</v>
      </c>
      <c r="V9" t="s">
        <v>264</v>
      </c>
      <c r="W9" t="s">
        <v>265</v>
      </c>
      <c r="X9" t="s">
        <v>266</v>
      </c>
      <c r="Y9" t="s">
        <v>267</v>
      </c>
      <c r="Z9" t="s">
        <v>74</v>
      </c>
      <c r="AA9" t="s">
        <v>74</v>
      </c>
      <c r="AB9" t="s">
        <v>74</v>
      </c>
      <c r="AC9" t="s">
        <v>74</v>
      </c>
      <c r="AD9" t="s">
        <v>74</v>
      </c>
      <c r="AE9" t="s">
        <v>74</v>
      </c>
      <c r="AF9" t="s">
        <v>74</v>
      </c>
      <c r="AG9">
        <v>15</v>
      </c>
      <c r="AH9">
        <v>1</v>
      </c>
      <c r="AI9">
        <v>1</v>
      </c>
      <c r="AJ9">
        <v>0</v>
      </c>
      <c r="AK9">
        <v>1</v>
      </c>
      <c r="AL9" t="s">
        <v>268</v>
      </c>
      <c r="AM9" t="s">
        <v>269</v>
      </c>
      <c r="AN9" t="s">
        <v>270</v>
      </c>
      <c r="AO9" t="s">
        <v>271</v>
      </c>
      <c r="AP9" t="s">
        <v>74</v>
      </c>
      <c r="AQ9" t="s">
        <v>74</v>
      </c>
      <c r="AR9" t="s">
        <v>272</v>
      </c>
      <c r="AS9" t="s">
        <v>273</v>
      </c>
      <c r="AT9" t="s">
        <v>274</v>
      </c>
      <c r="AU9">
        <v>2018</v>
      </c>
      <c r="AV9">
        <v>7</v>
      </c>
      <c r="AW9">
        <v>16</v>
      </c>
      <c r="AX9" t="s">
        <v>74</v>
      </c>
      <c r="AY9" t="s">
        <v>74</v>
      </c>
      <c r="AZ9" t="s">
        <v>74</v>
      </c>
      <c r="BA9" t="s">
        <v>74</v>
      </c>
      <c r="BB9">
        <v>297</v>
      </c>
      <c r="BC9">
        <v>303</v>
      </c>
      <c r="BD9" t="s">
        <v>74</v>
      </c>
      <c r="BE9" t="s">
        <v>74</v>
      </c>
      <c r="BF9" t="s">
        <v>74</v>
      </c>
      <c r="BG9" t="s">
        <v>74</v>
      </c>
      <c r="BH9" t="s">
        <v>74</v>
      </c>
      <c r="BI9">
        <v>7</v>
      </c>
      <c r="BJ9" t="s">
        <v>275</v>
      </c>
      <c r="BK9" t="s">
        <v>135</v>
      </c>
      <c r="BL9" t="s">
        <v>276</v>
      </c>
      <c r="BM9" t="s">
        <v>277</v>
      </c>
      <c r="BN9" t="s">
        <v>74</v>
      </c>
      <c r="BO9" t="s">
        <v>74</v>
      </c>
      <c r="BP9" t="s">
        <v>74</v>
      </c>
      <c r="BQ9" t="s">
        <v>74</v>
      </c>
      <c r="BR9" t="s">
        <v>106</v>
      </c>
      <c r="BS9" t="s">
        <v>278</v>
      </c>
      <c r="BT9" t="str">
        <f>HYPERLINK("https%3A%2F%2Fwww.webofscience.com%2Fwos%2Fwoscc%2Ffull-record%2FWOS:000454436100029","View Full Record in Web of Science")</f>
        <v>View Full Record in Web of Science</v>
      </c>
    </row>
    <row r="10" spans="1:72" x14ac:dyDescent="0.25">
      <c r="A10" t="s">
        <v>72</v>
      </c>
      <c r="B10" t="s">
        <v>279</v>
      </c>
      <c r="C10" t="s">
        <v>74</v>
      </c>
      <c r="D10" t="s">
        <v>74</v>
      </c>
      <c r="E10" t="s">
        <v>74</v>
      </c>
      <c r="F10" t="s">
        <v>280</v>
      </c>
      <c r="G10" t="s">
        <v>74</v>
      </c>
      <c r="H10" t="s">
        <v>74</v>
      </c>
      <c r="I10" t="s">
        <v>281</v>
      </c>
      <c r="J10" t="s">
        <v>282</v>
      </c>
      <c r="K10" t="s">
        <v>74</v>
      </c>
      <c r="L10" t="s">
        <v>74</v>
      </c>
      <c r="M10" t="s">
        <v>78</v>
      </c>
      <c r="N10" t="s">
        <v>79</v>
      </c>
      <c r="O10" t="s">
        <v>74</v>
      </c>
      <c r="P10" t="s">
        <v>74</v>
      </c>
      <c r="Q10" t="s">
        <v>74</v>
      </c>
      <c r="R10" t="s">
        <v>74</v>
      </c>
      <c r="S10" t="s">
        <v>74</v>
      </c>
      <c r="T10" t="s">
        <v>283</v>
      </c>
      <c r="U10" t="s">
        <v>284</v>
      </c>
      <c r="V10" t="s">
        <v>285</v>
      </c>
      <c r="W10" t="s">
        <v>286</v>
      </c>
      <c r="X10" t="s">
        <v>287</v>
      </c>
      <c r="Y10" t="s">
        <v>288</v>
      </c>
      <c r="Z10" t="s">
        <v>289</v>
      </c>
      <c r="AA10" t="s">
        <v>290</v>
      </c>
      <c r="AB10" t="s">
        <v>291</v>
      </c>
      <c r="AC10" t="s">
        <v>74</v>
      </c>
      <c r="AD10" t="s">
        <v>74</v>
      </c>
      <c r="AE10" t="s">
        <v>74</v>
      </c>
      <c r="AF10" t="s">
        <v>74</v>
      </c>
      <c r="AG10">
        <v>34</v>
      </c>
      <c r="AH10">
        <v>7</v>
      </c>
      <c r="AI10">
        <v>7</v>
      </c>
      <c r="AJ10">
        <v>0</v>
      </c>
      <c r="AK10">
        <v>21</v>
      </c>
      <c r="AL10" t="s">
        <v>292</v>
      </c>
      <c r="AM10" t="s">
        <v>293</v>
      </c>
      <c r="AN10" t="s">
        <v>294</v>
      </c>
      <c r="AO10" t="s">
        <v>295</v>
      </c>
      <c r="AP10" t="s">
        <v>296</v>
      </c>
      <c r="AQ10" t="s">
        <v>74</v>
      </c>
      <c r="AR10" t="s">
        <v>297</v>
      </c>
      <c r="AS10" t="s">
        <v>298</v>
      </c>
      <c r="AT10" t="s">
        <v>130</v>
      </c>
      <c r="AU10">
        <v>2018</v>
      </c>
      <c r="AV10">
        <v>66</v>
      </c>
      <c r="AW10">
        <v>1</v>
      </c>
      <c r="AX10" t="s">
        <v>74</v>
      </c>
      <c r="AY10" t="s">
        <v>74</v>
      </c>
      <c r="AZ10" t="s">
        <v>74</v>
      </c>
      <c r="BA10" t="s">
        <v>74</v>
      </c>
      <c r="BB10">
        <v>20</v>
      </c>
      <c r="BC10">
        <v>37</v>
      </c>
      <c r="BD10" t="s">
        <v>74</v>
      </c>
      <c r="BE10" t="s">
        <v>299</v>
      </c>
      <c r="BF10" t="str">
        <f>HYPERLINK("http://dx.doi.org/10.1177/0011392116668223","http://dx.doi.org/10.1177/0011392116668223")</f>
        <v>http://dx.doi.org/10.1177/0011392116668223</v>
      </c>
      <c r="BG10" t="s">
        <v>74</v>
      </c>
      <c r="BH10" t="s">
        <v>74</v>
      </c>
      <c r="BI10">
        <v>18</v>
      </c>
      <c r="BJ10" t="s">
        <v>300</v>
      </c>
      <c r="BK10" t="s">
        <v>102</v>
      </c>
      <c r="BL10" t="s">
        <v>300</v>
      </c>
      <c r="BM10" t="s">
        <v>301</v>
      </c>
      <c r="BN10" t="s">
        <v>74</v>
      </c>
      <c r="BO10" t="s">
        <v>302</v>
      </c>
      <c r="BP10" t="s">
        <v>74</v>
      </c>
      <c r="BQ10" t="s">
        <v>74</v>
      </c>
      <c r="BR10" t="s">
        <v>106</v>
      </c>
      <c r="BS10" t="s">
        <v>303</v>
      </c>
      <c r="BT10" t="str">
        <f>HYPERLINK("https%3A%2F%2Fwww.webofscience.com%2Fwos%2Fwoscc%2Ffull-record%2FWOS:000418182000002","View Full Record in Web of Science")</f>
        <v>View Full Record in Web of Science</v>
      </c>
    </row>
    <row r="11" spans="1:72" x14ac:dyDescent="0.25">
      <c r="A11" t="s">
        <v>72</v>
      </c>
      <c r="B11" t="s">
        <v>304</v>
      </c>
      <c r="C11" t="s">
        <v>74</v>
      </c>
      <c r="D11" t="s">
        <v>74</v>
      </c>
      <c r="E11" t="s">
        <v>74</v>
      </c>
      <c r="F11" t="s">
        <v>305</v>
      </c>
      <c r="G11" t="s">
        <v>74</v>
      </c>
      <c r="H11" t="s">
        <v>74</v>
      </c>
      <c r="I11" t="s">
        <v>306</v>
      </c>
      <c r="J11" t="s">
        <v>307</v>
      </c>
      <c r="K11" t="s">
        <v>74</v>
      </c>
      <c r="L11" t="s">
        <v>74</v>
      </c>
      <c r="M11" t="s">
        <v>78</v>
      </c>
      <c r="N11" t="s">
        <v>79</v>
      </c>
      <c r="O11" t="s">
        <v>74</v>
      </c>
      <c r="P11" t="s">
        <v>74</v>
      </c>
      <c r="Q11" t="s">
        <v>74</v>
      </c>
      <c r="R11" t="s">
        <v>74</v>
      </c>
      <c r="S11" t="s">
        <v>74</v>
      </c>
      <c r="T11" t="s">
        <v>74</v>
      </c>
      <c r="U11" t="s">
        <v>308</v>
      </c>
      <c r="V11" t="s">
        <v>309</v>
      </c>
      <c r="W11" t="s">
        <v>310</v>
      </c>
      <c r="X11" t="s">
        <v>311</v>
      </c>
      <c r="Y11" t="s">
        <v>312</v>
      </c>
      <c r="Z11" t="s">
        <v>313</v>
      </c>
      <c r="AA11" t="s">
        <v>74</v>
      </c>
      <c r="AB11" t="s">
        <v>74</v>
      </c>
      <c r="AC11" t="s">
        <v>314</v>
      </c>
      <c r="AD11" t="s">
        <v>314</v>
      </c>
      <c r="AE11" t="s">
        <v>315</v>
      </c>
      <c r="AF11" t="s">
        <v>74</v>
      </c>
      <c r="AG11">
        <v>72</v>
      </c>
      <c r="AH11">
        <v>3</v>
      </c>
      <c r="AI11">
        <v>3</v>
      </c>
      <c r="AJ11">
        <v>0</v>
      </c>
      <c r="AK11">
        <v>6</v>
      </c>
      <c r="AL11" t="s">
        <v>91</v>
      </c>
      <c r="AM11" t="s">
        <v>92</v>
      </c>
      <c r="AN11" t="s">
        <v>93</v>
      </c>
      <c r="AO11" t="s">
        <v>316</v>
      </c>
      <c r="AP11" t="s">
        <v>317</v>
      </c>
      <c r="AQ11" t="s">
        <v>74</v>
      </c>
      <c r="AR11" t="s">
        <v>318</v>
      </c>
      <c r="AS11" t="s">
        <v>319</v>
      </c>
      <c r="AT11" t="s">
        <v>320</v>
      </c>
      <c r="AU11">
        <v>2019</v>
      </c>
      <c r="AV11">
        <v>71</v>
      </c>
      <c r="AW11">
        <v>8</v>
      </c>
      <c r="AX11" t="s">
        <v>74</v>
      </c>
      <c r="AY11" t="s">
        <v>74</v>
      </c>
      <c r="AZ11" t="s">
        <v>74</v>
      </c>
      <c r="BA11" t="s">
        <v>74</v>
      </c>
      <c r="BB11">
        <v>1367</v>
      </c>
      <c r="BC11">
        <v>1389</v>
      </c>
      <c r="BD11" t="s">
        <v>74</v>
      </c>
      <c r="BE11" t="s">
        <v>321</v>
      </c>
      <c r="BF11" t="str">
        <f>HYPERLINK("http://dx.doi.org/10.1080/09668136.2019.1635995","http://dx.doi.org/10.1080/09668136.2019.1635995")</f>
        <v>http://dx.doi.org/10.1080/09668136.2019.1635995</v>
      </c>
      <c r="BG11" t="s">
        <v>74</v>
      </c>
      <c r="BH11" t="s">
        <v>322</v>
      </c>
      <c r="BI11">
        <v>23</v>
      </c>
      <c r="BJ11" t="s">
        <v>323</v>
      </c>
      <c r="BK11" t="s">
        <v>102</v>
      </c>
      <c r="BL11" t="s">
        <v>324</v>
      </c>
      <c r="BM11" t="s">
        <v>325</v>
      </c>
      <c r="BN11" t="s">
        <v>74</v>
      </c>
      <c r="BO11" t="s">
        <v>74</v>
      </c>
      <c r="BP11" t="s">
        <v>74</v>
      </c>
      <c r="BQ11" t="s">
        <v>74</v>
      </c>
      <c r="BR11" t="s">
        <v>106</v>
      </c>
      <c r="BS11" t="s">
        <v>326</v>
      </c>
      <c r="BT11" t="str">
        <f>HYPERLINK("https%3A%2F%2Fwww.webofscience.com%2Fwos%2Fwoscc%2Ffull-record%2FWOS:000488075400001","View Full Record in Web of Science")</f>
        <v>View Full Record in Web of Science</v>
      </c>
    </row>
    <row r="12" spans="1:72" x14ac:dyDescent="0.25">
      <c r="A12" t="s">
        <v>72</v>
      </c>
      <c r="B12" t="s">
        <v>327</v>
      </c>
      <c r="C12" t="s">
        <v>74</v>
      </c>
      <c r="D12" t="s">
        <v>74</v>
      </c>
      <c r="E12" t="s">
        <v>74</v>
      </c>
      <c r="F12" t="s">
        <v>328</v>
      </c>
      <c r="G12" t="s">
        <v>74</v>
      </c>
      <c r="H12" t="s">
        <v>74</v>
      </c>
      <c r="I12" t="s">
        <v>329</v>
      </c>
      <c r="J12" t="s">
        <v>330</v>
      </c>
      <c r="K12" t="s">
        <v>74</v>
      </c>
      <c r="L12" t="s">
        <v>74</v>
      </c>
      <c r="M12" t="s">
        <v>78</v>
      </c>
      <c r="N12" t="s">
        <v>79</v>
      </c>
      <c r="O12" t="s">
        <v>74</v>
      </c>
      <c r="P12" t="s">
        <v>74</v>
      </c>
      <c r="Q12" t="s">
        <v>74</v>
      </c>
      <c r="R12" t="s">
        <v>74</v>
      </c>
      <c r="S12" t="s">
        <v>74</v>
      </c>
      <c r="T12" t="s">
        <v>74</v>
      </c>
      <c r="U12" t="s">
        <v>331</v>
      </c>
      <c r="V12" t="s">
        <v>332</v>
      </c>
      <c r="W12" t="s">
        <v>333</v>
      </c>
      <c r="X12" t="s">
        <v>334</v>
      </c>
      <c r="Y12" t="s">
        <v>335</v>
      </c>
      <c r="Z12" t="s">
        <v>336</v>
      </c>
      <c r="AA12" t="s">
        <v>74</v>
      </c>
      <c r="AB12" t="s">
        <v>74</v>
      </c>
      <c r="AC12" t="s">
        <v>74</v>
      </c>
      <c r="AD12" t="s">
        <v>74</v>
      </c>
      <c r="AE12" t="s">
        <v>74</v>
      </c>
      <c r="AF12" t="s">
        <v>74</v>
      </c>
      <c r="AG12">
        <v>53</v>
      </c>
      <c r="AH12">
        <v>25</v>
      </c>
      <c r="AI12">
        <v>25</v>
      </c>
      <c r="AJ12">
        <v>1</v>
      </c>
      <c r="AK12">
        <v>7</v>
      </c>
      <c r="AL12" t="s">
        <v>337</v>
      </c>
      <c r="AM12" t="s">
        <v>338</v>
      </c>
      <c r="AN12" t="s">
        <v>339</v>
      </c>
      <c r="AO12" t="s">
        <v>340</v>
      </c>
      <c r="AP12" t="s">
        <v>74</v>
      </c>
      <c r="AQ12" t="s">
        <v>74</v>
      </c>
      <c r="AR12" t="s">
        <v>341</v>
      </c>
      <c r="AS12" t="s">
        <v>342</v>
      </c>
      <c r="AT12" t="s">
        <v>343</v>
      </c>
      <c r="AU12">
        <v>2007</v>
      </c>
      <c r="AV12">
        <v>17</v>
      </c>
      <c r="AW12" t="s">
        <v>74</v>
      </c>
      <c r="AX12" t="s">
        <v>74</v>
      </c>
      <c r="AY12" t="s">
        <v>74</v>
      </c>
      <c r="AZ12" t="s">
        <v>74</v>
      </c>
      <c r="BA12" t="s">
        <v>74</v>
      </c>
      <c r="BB12">
        <v>741</v>
      </c>
      <c r="BC12">
        <v>774</v>
      </c>
      <c r="BD12">
        <v>25</v>
      </c>
      <c r="BE12" t="s">
        <v>344</v>
      </c>
      <c r="BF12" t="str">
        <f>HYPERLINK("http://dx.doi.org/10.4054/DemRes.2007.17.25","http://dx.doi.org/10.4054/DemRes.2007.17.25")</f>
        <v>http://dx.doi.org/10.4054/DemRes.2007.17.25</v>
      </c>
      <c r="BG12" t="s">
        <v>74</v>
      </c>
      <c r="BH12" t="s">
        <v>74</v>
      </c>
      <c r="BI12">
        <v>34</v>
      </c>
      <c r="BJ12" t="s">
        <v>345</v>
      </c>
      <c r="BK12" t="s">
        <v>102</v>
      </c>
      <c r="BL12" t="s">
        <v>345</v>
      </c>
      <c r="BM12" t="s">
        <v>346</v>
      </c>
      <c r="BN12" t="s">
        <v>74</v>
      </c>
      <c r="BO12" t="s">
        <v>74</v>
      </c>
      <c r="BP12" t="s">
        <v>74</v>
      </c>
      <c r="BQ12" t="s">
        <v>74</v>
      </c>
      <c r="BR12" t="s">
        <v>106</v>
      </c>
      <c r="BS12" t="s">
        <v>347</v>
      </c>
      <c r="BT12" t="str">
        <f>HYPERLINK("https%3A%2F%2Fwww.webofscience.com%2Fwos%2Fwoscc%2Ffull-record%2FWOS:000252132000007","View Full Record in Web of Science")</f>
        <v>View Full Record in Web of Science</v>
      </c>
    </row>
    <row r="13" spans="1:72" x14ac:dyDescent="0.25">
      <c r="A13" t="s">
        <v>72</v>
      </c>
      <c r="B13" t="s">
        <v>348</v>
      </c>
      <c r="C13" t="s">
        <v>74</v>
      </c>
      <c r="D13" t="s">
        <v>74</v>
      </c>
      <c r="E13" t="s">
        <v>74</v>
      </c>
      <c r="F13" t="s">
        <v>349</v>
      </c>
      <c r="G13" t="s">
        <v>74</v>
      </c>
      <c r="H13" t="s">
        <v>74</v>
      </c>
      <c r="I13" t="s">
        <v>350</v>
      </c>
      <c r="J13" t="s">
        <v>351</v>
      </c>
      <c r="K13" t="s">
        <v>74</v>
      </c>
      <c r="L13" t="s">
        <v>74</v>
      </c>
      <c r="M13" t="s">
        <v>78</v>
      </c>
      <c r="N13" t="s">
        <v>79</v>
      </c>
      <c r="O13" t="s">
        <v>74</v>
      </c>
      <c r="P13" t="s">
        <v>74</v>
      </c>
      <c r="Q13" t="s">
        <v>74</v>
      </c>
      <c r="R13" t="s">
        <v>74</v>
      </c>
      <c r="S13" t="s">
        <v>74</v>
      </c>
      <c r="T13" t="s">
        <v>352</v>
      </c>
      <c r="U13" t="s">
        <v>74</v>
      </c>
      <c r="V13" t="s">
        <v>353</v>
      </c>
      <c r="W13" t="s">
        <v>354</v>
      </c>
      <c r="X13" t="s">
        <v>355</v>
      </c>
      <c r="Y13" t="s">
        <v>356</v>
      </c>
      <c r="Z13" t="s">
        <v>357</v>
      </c>
      <c r="AA13" t="s">
        <v>74</v>
      </c>
      <c r="AB13" t="s">
        <v>74</v>
      </c>
      <c r="AC13" t="s">
        <v>74</v>
      </c>
      <c r="AD13" t="s">
        <v>74</v>
      </c>
      <c r="AE13" t="s">
        <v>74</v>
      </c>
      <c r="AF13" t="s">
        <v>74</v>
      </c>
      <c r="AG13">
        <v>12</v>
      </c>
      <c r="AH13">
        <v>0</v>
      </c>
      <c r="AI13">
        <v>0</v>
      </c>
      <c r="AJ13">
        <v>0</v>
      </c>
      <c r="AK13">
        <v>1</v>
      </c>
      <c r="AL13" t="s">
        <v>358</v>
      </c>
      <c r="AM13" t="s">
        <v>359</v>
      </c>
      <c r="AN13" t="s">
        <v>360</v>
      </c>
      <c r="AO13" t="s">
        <v>361</v>
      </c>
      <c r="AP13" t="s">
        <v>74</v>
      </c>
      <c r="AQ13" t="s">
        <v>74</v>
      </c>
      <c r="AR13" t="s">
        <v>362</v>
      </c>
      <c r="AS13" t="s">
        <v>363</v>
      </c>
      <c r="AT13" t="s">
        <v>74</v>
      </c>
      <c r="AU13">
        <v>2021</v>
      </c>
      <c r="AV13">
        <v>66</v>
      </c>
      <c r="AW13">
        <v>2</v>
      </c>
      <c r="AX13" t="s">
        <v>74</v>
      </c>
      <c r="AY13" t="s">
        <v>74</v>
      </c>
      <c r="AZ13" t="s">
        <v>74</v>
      </c>
      <c r="BA13" t="s">
        <v>74</v>
      </c>
      <c r="BB13">
        <v>490</v>
      </c>
      <c r="BC13">
        <v>503</v>
      </c>
      <c r="BD13" t="s">
        <v>74</v>
      </c>
      <c r="BE13" t="s">
        <v>364</v>
      </c>
      <c r="BF13" t="str">
        <f>HYPERLINK("http://dx.doi.org/10.21638/11701/spbu02.2021.210","http://dx.doi.org/10.21638/11701/spbu02.2021.210")</f>
        <v>http://dx.doi.org/10.21638/11701/spbu02.2021.210</v>
      </c>
      <c r="BG13" t="s">
        <v>74</v>
      </c>
      <c r="BH13" t="s">
        <v>74</v>
      </c>
      <c r="BI13">
        <v>14</v>
      </c>
      <c r="BJ13" t="s">
        <v>365</v>
      </c>
      <c r="BK13" t="s">
        <v>135</v>
      </c>
      <c r="BL13" t="s">
        <v>365</v>
      </c>
      <c r="BM13" t="s">
        <v>366</v>
      </c>
      <c r="BN13" t="s">
        <v>74</v>
      </c>
      <c r="BO13" t="s">
        <v>367</v>
      </c>
      <c r="BP13" t="s">
        <v>74</v>
      </c>
      <c r="BQ13" t="s">
        <v>74</v>
      </c>
      <c r="BR13" t="s">
        <v>106</v>
      </c>
      <c r="BS13" t="s">
        <v>368</v>
      </c>
      <c r="BT13" t="str">
        <f>HYPERLINK("https%3A%2F%2Fwww.webofscience.com%2Fwos%2Fwoscc%2Ffull-record%2FWOS:000684583500010","View Full Record in Web of Science")</f>
        <v>View Full Record in Web of Science</v>
      </c>
    </row>
    <row r="14" spans="1:72" x14ac:dyDescent="0.25">
      <c r="A14" t="s">
        <v>72</v>
      </c>
      <c r="B14" t="s">
        <v>369</v>
      </c>
      <c r="C14" t="s">
        <v>74</v>
      </c>
      <c r="D14" t="s">
        <v>74</v>
      </c>
      <c r="E14" t="s">
        <v>74</v>
      </c>
      <c r="F14" t="s">
        <v>370</v>
      </c>
      <c r="G14" t="s">
        <v>74</v>
      </c>
      <c r="H14" t="s">
        <v>74</v>
      </c>
      <c r="I14" t="s">
        <v>371</v>
      </c>
      <c r="J14" t="s">
        <v>372</v>
      </c>
      <c r="K14" t="s">
        <v>74</v>
      </c>
      <c r="L14" t="s">
        <v>74</v>
      </c>
      <c r="M14" t="s">
        <v>78</v>
      </c>
      <c r="N14" t="s">
        <v>79</v>
      </c>
      <c r="O14" t="s">
        <v>74</v>
      </c>
      <c r="P14" t="s">
        <v>74</v>
      </c>
      <c r="Q14" t="s">
        <v>74</v>
      </c>
      <c r="R14" t="s">
        <v>74</v>
      </c>
      <c r="S14" t="s">
        <v>74</v>
      </c>
      <c r="T14" t="s">
        <v>373</v>
      </c>
      <c r="U14" t="s">
        <v>374</v>
      </c>
      <c r="V14" t="s">
        <v>375</v>
      </c>
      <c r="W14" t="s">
        <v>376</v>
      </c>
      <c r="X14" t="s">
        <v>377</v>
      </c>
      <c r="Y14" t="s">
        <v>378</v>
      </c>
      <c r="Z14" t="s">
        <v>379</v>
      </c>
      <c r="AA14" t="s">
        <v>380</v>
      </c>
      <c r="AB14" t="s">
        <v>381</v>
      </c>
      <c r="AC14" t="s">
        <v>74</v>
      </c>
      <c r="AD14" t="s">
        <v>74</v>
      </c>
      <c r="AE14" t="s">
        <v>74</v>
      </c>
      <c r="AF14" t="s">
        <v>74</v>
      </c>
      <c r="AG14">
        <v>57</v>
      </c>
      <c r="AH14">
        <v>1</v>
      </c>
      <c r="AI14">
        <v>1</v>
      </c>
      <c r="AJ14">
        <v>0</v>
      </c>
      <c r="AK14">
        <v>6</v>
      </c>
      <c r="AL14" t="s">
        <v>223</v>
      </c>
      <c r="AM14" t="s">
        <v>224</v>
      </c>
      <c r="AN14" t="s">
        <v>225</v>
      </c>
      <c r="AO14" t="s">
        <v>382</v>
      </c>
      <c r="AP14" t="s">
        <v>74</v>
      </c>
      <c r="AQ14" t="s">
        <v>74</v>
      </c>
      <c r="AR14" t="s">
        <v>383</v>
      </c>
      <c r="AS14" t="s">
        <v>384</v>
      </c>
      <c r="AT14" t="s">
        <v>230</v>
      </c>
      <c r="AU14">
        <v>2020</v>
      </c>
      <c r="AV14">
        <v>20</v>
      </c>
      <c r="AW14">
        <v>2</v>
      </c>
      <c r="AX14" t="s">
        <v>74</v>
      </c>
      <c r="AY14" t="s">
        <v>74</v>
      </c>
      <c r="AZ14" t="s">
        <v>74</v>
      </c>
      <c r="BA14" t="s">
        <v>74</v>
      </c>
      <c r="BB14">
        <v>109</v>
      </c>
      <c r="BC14">
        <v>120</v>
      </c>
      <c r="BD14" t="s">
        <v>74</v>
      </c>
      <c r="BE14" t="s">
        <v>385</v>
      </c>
      <c r="BF14" t="str">
        <f>HYPERLINK("http://dx.doi.org/10.1111/1471-3802.12469","http://dx.doi.org/10.1111/1471-3802.12469")</f>
        <v>http://dx.doi.org/10.1111/1471-3802.12469</v>
      </c>
      <c r="BG14" t="s">
        <v>74</v>
      </c>
      <c r="BH14" t="s">
        <v>386</v>
      </c>
      <c r="BI14">
        <v>12</v>
      </c>
      <c r="BJ14" t="s">
        <v>387</v>
      </c>
      <c r="BK14" t="s">
        <v>135</v>
      </c>
      <c r="BL14" t="s">
        <v>388</v>
      </c>
      <c r="BM14" t="s">
        <v>389</v>
      </c>
      <c r="BN14" t="s">
        <v>74</v>
      </c>
      <c r="BO14" t="s">
        <v>390</v>
      </c>
      <c r="BP14" t="s">
        <v>74</v>
      </c>
      <c r="BQ14" t="s">
        <v>74</v>
      </c>
      <c r="BR14" t="s">
        <v>106</v>
      </c>
      <c r="BS14" t="s">
        <v>391</v>
      </c>
      <c r="BT14" t="str">
        <f>HYPERLINK("https%3A%2F%2Fwww.webofscience.com%2Fwos%2Fwoscc%2Ffull-record%2FWOS:000479038600001","View Full Record in Web of Science")</f>
        <v>View Full Record in Web of Science</v>
      </c>
    </row>
    <row r="15" spans="1:72" x14ac:dyDescent="0.25">
      <c r="A15" t="s">
        <v>72</v>
      </c>
      <c r="B15" t="s">
        <v>392</v>
      </c>
      <c r="C15" t="s">
        <v>74</v>
      </c>
      <c r="D15" t="s">
        <v>74</v>
      </c>
      <c r="E15" t="s">
        <v>74</v>
      </c>
      <c r="F15" t="s">
        <v>393</v>
      </c>
      <c r="G15" t="s">
        <v>74</v>
      </c>
      <c r="H15" t="s">
        <v>74</v>
      </c>
      <c r="I15" t="s">
        <v>394</v>
      </c>
      <c r="J15" t="s">
        <v>395</v>
      </c>
      <c r="K15" t="s">
        <v>74</v>
      </c>
      <c r="L15" t="s">
        <v>74</v>
      </c>
      <c r="M15" t="s">
        <v>78</v>
      </c>
      <c r="N15" t="s">
        <v>79</v>
      </c>
      <c r="O15" t="s">
        <v>74</v>
      </c>
      <c r="P15" t="s">
        <v>74</v>
      </c>
      <c r="Q15" t="s">
        <v>74</v>
      </c>
      <c r="R15" t="s">
        <v>74</v>
      </c>
      <c r="S15" t="s">
        <v>74</v>
      </c>
      <c r="T15" t="s">
        <v>396</v>
      </c>
      <c r="U15" t="s">
        <v>74</v>
      </c>
      <c r="V15" t="s">
        <v>397</v>
      </c>
      <c r="W15" t="s">
        <v>398</v>
      </c>
      <c r="X15" t="s">
        <v>74</v>
      </c>
      <c r="Y15" t="s">
        <v>399</v>
      </c>
      <c r="Z15" t="s">
        <v>400</v>
      </c>
      <c r="AA15" t="s">
        <v>401</v>
      </c>
      <c r="AB15" t="s">
        <v>402</v>
      </c>
      <c r="AC15" t="s">
        <v>74</v>
      </c>
      <c r="AD15" t="s">
        <v>74</v>
      </c>
      <c r="AE15" t="s">
        <v>74</v>
      </c>
      <c r="AF15" t="s">
        <v>74</v>
      </c>
      <c r="AG15">
        <v>41</v>
      </c>
      <c r="AH15">
        <v>2</v>
      </c>
      <c r="AI15">
        <v>2</v>
      </c>
      <c r="AJ15">
        <v>2</v>
      </c>
      <c r="AK15">
        <v>4</v>
      </c>
      <c r="AL15" t="s">
        <v>403</v>
      </c>
      <c r="AM15" t="s">
        <v>404</v>
      </c>
      <c r="AN15" t="s">
        <v>405</v>
      </c>
      <c r="AO15" t="s">
        <v>406</v>
      </c>
      <c r="AP15" t="s">
        <v>407</v>
      </c>
      <c r="AQ15" t="s">
        <v>74</v>
      </c>
      <c r="AR15" t="s">
        <v>408</v>
      </c>
      <c r="AS15" t="s">
        <v>409</v>
      </c>
      <c r="AT15" t="s">
        <v>230</v>
      </c>
      <c r="AU15">
        <v>2018</v>
      </c>
      <c r="AV15">
        <v>6</v>
      </c>
      <c r="AW15">
        <v>1</v>
      </c>
      <c r="AX15" t="s">
        <v>74</v>
      </c>
      <c r="AY15" t="s">
        <v>74</v>
      </c>
      <c r="AZ15" t="s">
        <v>74</v>
      </c>
      <c r="BA15" t="s">
        <v>74</v>
      </c>
      <c r="BB15">
        <v>67</v>
      </c>
      <c r="BC15">
        <v>78</v>
      </c>
      <c r="BD15" t="s">
        <v>74</v>
      </c>
      <c r="BE15" t="s">
        <v>410</v>
      </c>
      <c r="BF15" t="str">
        <f>HYPERLINK("http://dx.doi.org/10.5937/ijcrsee1801067D","http://dx.doi.org/10.5937/ijcrsee1801067D")</f>
        <v>http://dx.doi.org/10.5937/ijcrsee1801067D</v>
      </c>
      <c r="BG15" t="s">
        <v>74</v>
      </c>
      <c r="BH15" t="s">
        <v>74</v>
      </c>
      <c r="BI15">
        <v>12</v>
      </c>
      <c r="BJ15" t="s">
        <v>388</v>
      </c>
      <c r="BK15" t="s">
        <v>135</v>
      </c>
      <c r="BL15" t="s">
        <v>388</v>
      </c>
      <c r="BM15" t="s">
        <v>411</v>
      </c>
      <c r="BN15" t="s">
        <v>74</v>
      </c>
      <c r="BO15" t="s">
        <v>412</v>
      </c>
      <c r="BP15" t="s">
        <v>74</v>
      </c>
      <c r="BQ15" t="s">
        <v>74</v>
      </c>
      <c r="BR15" t="s">
        <v>106</v>
      </c>
      <c r="BS15" t="s">
        <v>413</v>
      </c>
      <c r="BT15" t="str">
        <f>HYPERLINK("https%3A%2F%2Fwww.webofscience.com%2Fwos%2Fwoscc%2Ffull-record%2FWOS:000736647400009","View Full Record in Web of Science")</f>
        <v>View Full Record in Web of Science</v>
      </c>
    </row>
    <row r="16" spans="1:72" x14ac:dyDescent="0.25">
      <c r="A16" t="s">
        <v>72</v>
      </c>
      <c r="B16" t="s">
        <v>414</v>
      </c>
      <c r="C16" t="s">
        <v>74</v>
      </c>
      <c r="D16" t="s">
        <v>74</v>
      </c>
      <c r="E16" t="s">
        <v>74</v>
      </c>
      <c r="F16" t="s">
        <v>415</v>
      </c>
      <c r="G16" t="s">
        <v>74</v>
      </c>
      <c r="H16" t="s">
        <v>74</v>
      </c>
      <c r="I16" t="s">
        <v>416</v>
      </c>
      <c r="J16" t="s">
        <v>417</v>
      </c>
      <c r="K16" t="s">
        <v>74</v>
      </c>
      <c r="L16" t="s">
        <v>74</v>
      </c>
      <c r="M16" t="s">
        <v>168</v>
      </c>
      <c r="N16" t="s">
        <v>79</v>
      </c>
      <c r="O16" t="s">
        <v>74</v>
      </c>
      <c r="P16" t="s">
        <v>74</v>
      </c>
      <c r="Q16" t="s">
        <v>74</v>
      </c>
      <c r="R16" t="s">
        <v>74</v>
      </c>
      <c r="S16" t="s">
        <v>74</v>
      </c>
      <c r="T16" t="s">
        <v>418</v>
      </c>
      <c r="U16" t="s">
        <v>74</v>
      </c>
      <c r="V16" t="s">
        <v>419</v>
      </c>
      <c r="W16" t="s">
        <v>420</v>
      </c>
      <c r="X16" t="s">
        <v>421</v>
      </c>
      <c r="Y16" t="s">
        <v>422</v>
      </c>
      <c r="Z16" t="s">
        <v>423</v>
      </c>
      <c r="AA16" t="s">
        <v>74</v>
      </c>
      <c r="AB16" t="s">
        <v>424</v>
      </c>
      <c r="AC16" t="s">
        <v>74</v>
      </c>
      <c r="AD16" t="s">
        <v>74</v>
      </c>
      <c r="AE16" t="s">
        <v>74</v>
      </c>
      <c r="AF16" t="s">
        <v>74</v>
      </c>
      <c r="AG16">
        <v>31</v>
      </c>
      <c r="AH16">
        <v>5</v>
      </c>
      <c r="AI16">
        <v>8</v>
      </c>
      <c r="AJ16">
        <v>0</v>
      </c>
      <c r="AK16">
        <v>5</v>
      </c>
      <c r="AL16" t="s">
        <v>425</v>
      </c>
      <c r="AM16" t="s">
        <v>426</v>
      </c>
      <c r="AN16" t="s">
        <v>427</v>
      </c>
      <c r="AO16" t="s">
        <v>428</v>
      </c>
      <c r="AP16" t="s">
        <v>429</v>
      </c>
      <c r="AQ16" t="s">
        <v>74</v>
      </c>
      <c r="AR16" t="s">
        <v>430</v>
      </c>
      <c r="AS16" t="s">
        <v>431</v>
      </c>
      <c r="AT16" t="s">
        <v>432</v>
      </c>
      <c r="AU16">
        <v>2019</v>
      </c>
      <c r="AV16">
        <v>21</v>
      </c>
      <c r="AW16">
        <v>7</v>
      </c>
      <c r="AX16" t="s">
        <v>74</v>
      </c>
      <c r="AY16" t="s">
        <v>74</v>
      </c>
      <c r="AZ16" t="s">
        <v>74</v>
      </c>
      <c r="BA16" t="s">
        <v>74</v>
      </c>
      <c r="BB16">
        <v>9</v>
      </c>
      <c r="BC16">
        <v>40</v>
      </c>
      <c r="BD16" t="s">
        <v>74</v>
      </c>
      <c r="BE16" t="s">
        <v>433</v>
      </c>
      <c r="BF16" t="str">
        <f>HYPERLINK("http://dx.doi.org/10.17853/1994-5639-2019-7-9-40","http://dx.doi.org/10.17853/1994-5639-2019-7-9-40")</f>
        <v>http://dx.doi.org/10.17853/1994-5639-2019-7-9-40</v>
      </c>
      <c r="BG16" t="s">
        <v>74</v>
      </c>
      <c r="BH16" t="s">
        <v>74</v>
      </c>
      <c r="BI16">
        <v>32</v>
      </c>
      <c r="BJ16" t="s">
        <v>388</v>
      </c>
      <c r="BK16" t="s">
        <v>135</v>
      </c>
      <c r="BL16" t="s">
        <v>388</v>
      </c>
      <c r="BM16" t="s">
        <v>434</v>
      </c>
      <c r="BN16" t="s">
        <v>74</v>
      </c>
      <c r="BO16" t="s">
        <v>435</v>
      </c>
      <c r="BP16" t="s">
        <v>74</v>
      </c>
      <c r="BQ16" t="s">
        <v>74</v>
      </c>
      <c r="BR16" t="s">
        <v>106</v>
      </c>
      <c r="BS16" t="s">
        <v>436</v>
      </c>
      <c r="BT16" t="str">
        <f>HYPERLINK("https%3A%2F%2Fwww.webofscience.com%2Fwos%2Fwoscc%2Ffull-record%2FWOS:000497661800001","View Full Record in Web of Science")</f>
        <v>View Full Record in Web of Science</v>
      </c>
    </row>
    <row r="17" spans="1:72" x14ac:dyDescent="0.25">
      <c r="A17" t="s">
        <v>72</v>
      </c>
      <c r="B17" t="s">
        <v>437</v>
      </c>
      <c r="C17" t="s">
        <v>74</v>
      </c>
      <c r="D17" t="s">
        <v>74</v>
      </c>
      <c r="E17" t="s">
        <v>74</v>
      </c>
      <c r="F17" t="s">
        <v>438</v>
      </c>
      <c r="G17" t="s">
        <v>74</v>
      </c>
      <c r="H17" t="s">
        <v>74</v>
      </c>
      <c r="I17" t="s">
        <v>439</v>
      </c>
      <c r="J17" t="s">
        <v>440</v>
      </c>
      <c r="K17" t="s">
        <v>74</v>
      </c>
      <c r="L17" t="s">
        <v>74</v>
      </c>
      <c r="M17" t="s">
        <v>168</v>
      </c>
      <c r="N17" t="s">
        <v>79</v>
      </c>
      <c r="O17" t="s">
        <v>74</v>
      </c>
      <c r="P17" t="s">
        <v>74</v>
      </c>
      <c r="Q17" t="s">
        <v>74</v>
      </c>
      <c r="R17" t="s">
        <v>74</v>
      </c>
      <c r="S17" t="s">
        <v>74</v>
      </c>
      <c r="T17" t="s">
        <v>441</v>
      </c>
      <c r="U17" t="s">
        <v>74</v>
      </c>
      <c r="V17" t="s">
        <v>442</v>
      </c>
      <c r="W17" t="s">
        <v>443</v>
      </c>
      <c r="X17" t="s">
        <v>444</v>
      </c>
      <c r="Y17" t="s">
        <v>445</v>
      </c>
      <c r="Z17" t="s">
        <v>446</v>
      </c>
      <c r="AA17" t="s">
        <v>447</v>
      </c>
      <c r="AB17" t="s">
        <v>448</v>
      </c>
      <c r="AC17" t="s">
        <v>74</v>
      </c>
      <c r="AD17" t="s">
        <v>74</v>
      </c>
      <c r="AE17" t="s">
        <v>74</v>
      </c>
      <c r="AF17" t="s">
        <v>74</v>
      </c>
      <c r="AG17">
        <v>22</v>
      </c>
      <c r="AH17">
        <v>1</v>
      </c>
      <c r="AI17">
        <v>1</v>
      </c>
      <c r="AJ17">
        <v>0</v>
      </c>
      <c r="AK17">
        <v>2</v>
      </c>
      <c r="AL17" t="s">
        <v>449</v>
      </c>
      <c r="AM17" t="s">
        <v>450</v>
      </c>
      <c r="AN17" t="s">
        <v>451</v>
      </c>
      <c r="AO17" t="s">
        <v>452</v>
      </c>
      <c r="AP17" t="s">
        <v>453</v>
      </c>
      <c r="AQ17" t="s">
        <v>74</v>
      </c>
      <c r="AR17" t="s">
        <v>454</v>
      </c>
      <c r="AS17" t="s">
        <v>455</v>
      </c>
      <c r="AT17" t="s">
        <v>456</v>
      </c>
      <c r="AU17">
        <v>2020</v>
      </c>
      <c r="AV17">
        <v>57</v>
      </c>
      <c r="AW17" t="s">
        <v>74</v>
      </c>
      <c r="AX17" t="s">
        <v>74</v>
      </c>
      <c r="AY17" t="s">
        <v>74</v>
      </c>
      <c r="AZ17" t="s">
        <v>74</v>
      </c>
      <c r="BA17" t="s">
        <v>74</v>
      </c>
      <c r="BB17">
        <v>224</v>
      </c>
      <c r="BC17">
        <v>235</v>
      </c>
      <c r="BD17" t="s">
        <v>74</v>
      </c>
      <c r="BE17" t="s">
        <v>457</v>
      </c>
      <c r="BF17" t="str">
        <f>HYPERLINK("http://dx.doi.org/10.17223/1998863X/57/21","http://dx.doi.org/10.17223/1998863X/57/21")</f>
        <v>http://dx.doi.org/10.17223/1998863X/57/21</v>
      </c>
      <c r="BG17" t="s">
        <v>74</v>
      </c>
      <c r="BH17" t="s">
        <v>74</v>
      </c>
      <c r="BI17">
        <v>12</v>
      </c>
      <c r="BJ17" t="s">
        <v>275</v>
      </c>
      <c r="BK17" t="s">
        <v>135</v>
      </c>
      <c r="BL17" t="s">
        <v>276</v>
      </c>
      <c r="BM17" t="s">
        <v>458</v>
      </c>
      <c r="BN17" t="s">
        <v>74</v>
      </c>
      <c r="BO17" t="s">
        <v>74</v>
      </c>
      <c r="BP17" t="s">
        <v>74</v>
      </c>
      <c r="BQ17" t="s">
        <v>74</v>
      </c>
      <c r="BR17" t="s">
        <v>106</v>
      </c>
      <c r="BS17" t="s">
        <v>459</v>
      </c>
      <c r="BT17" t="str">
        <f>HYPERLINK("https%3A%2F%2Fwww.webofscience.com%2Fwos%2Fwoscc%2Ffull-record%2FWOS:000596467300021","View Full Record in Web of Science")</f>
        <v>View Full Record in Web of Science</v>
      </c>
    </row>
    <row r="18" spans="1:72" x14ac:dyDescent="0.25">
      <c r="A18" t="s">
        <v>72</v>
      </c>
      <c r="B18" t="s">
        <v>460</v>
      </c>
      <c r="C18" t="s">
        <v>74</v>
      </c>
      <c r="D18" t="s">
        <v>74</v>
      </c>
      <c r="E18" t="s">
        <v>74</v>
      </c>
      <c r="F18" t="s">
        <v>461</v>
      </c>
      <c r="G18" t="s">
        <v>74</v>
      </c>
      <c r="H18" t="s">
        <v>74</v>
      </c>
      <c r="I18" t="s">
        <v>462</v>
      </c>
      <c r="J18" t="s">
        <v>463</v>
      </c>
      <c r="K18" t="s">
        <v>74</v>
      </c>
      <c r="L18" t="s">
        <v>74</v>
      </c>
      <c r="M18" t="s">
        <v>464</v>
      </c>
      <c r="N18" t="s">
        <v>79</v>
      </c>
      <c r="O18" t="s">
        <v>74</v>
      </c>
      <c r="P18" t="s">
        <v>74</v>
      </c>
      <c r="Q18" t="s">
        <v>74</v>
      </c>
      <c r="R18" t="s">
        <v>74</v>
      </c>
      <c r="S18" t="s">
        <v>74</v>
      </c>
      <c r="T18" t="s">
        <v>74</v>
      </c>
      <c r="U18" t="s">
        <v>74</v>
      </c>
      <c r="V18" t="s">
        <v>465</v>
      </c>
      <c r="W18" t="s">
        <v>466</v>
      </c>
      <c r="X18" t="s">
        <v>467</v>
      </c>
      <c r="Y18" t="s">
        <v>468</v>
      </c>
      <c r="Z18" t="s">
        <v>469</v>
      </c>
      <c r="AA18" t="s">
        <v>74</v>
      </c>
      <c r="AB18" t="s">
        <v>74</v>
      </c>
      <c r="AC18" t="s">
        <v>74</v>
      </c>
      <c r="AD18" t="s">
        <v>74</v>
      </c>
      <c r="AE18" t="s">
        <v>74</v>
      </c>
      <c r="AF18" t="s">
        <v>74</v>
      </c>
      <c r="AG18">
        <v>28</v>
      </c>
      <c r="AH18">
        <v>0</v>
      </c>
      <c r="AI18">
        <v>0</v>
      </c>
      <c r="AJ18">
        <v>0</v>
      </c>
      <c r="AK18">
        <v>1</v>
      </c>
      <c r="AL18" t="s">
        <v>470</v>
      </c>
      <c r="AM18" t="s">
        <v>471</v>
      </c>
      <c r="AN18" t="s">
        <v>472</v>
      </c>
      <c r="AO18" t="s">
        <v>473</v>
      </c>
      <c r="AP18" t="s">
        <v>74</v>
      </c>
      <c r="AQ18" t="s">
        <v>74</v>
      </c>
      <c r="AR18" t="s">
        <v>474</v>
      </c>
      <c r="AS18" t="s">
        <v>475</v>
      </c>
      <c r="AT18" t="s">
        <v>74</v>
      </c>
      <c r="AU18">
        <v>2017</v>
      </c>
      <c r="AV18" t="s">
        <v>74</v>
      </c>
      <c r="AW18">
        <v>3</v>
      </c>
      <c r="AX18" t="s">
        <v>74</v>
      </c>
      <c r="AY18" t="s">
        <v>74</v>
      </c>
      <c r="AZ18" t="s">
        <v>74</v>
      </c>
      <c r="BA18" t="s">
        <v>74</v>
      </c>
      <c r="BB18">
        <v>128</v>
      </c>
      <c r="BC18" t="s">
        <v>476</v>
      </c>
      <c r="BD18" t="s">
        <v>74</v>
      </c>
      <c r="BE18" t="s">
        <v>74</v>
      </c>
      <c r="BF18" t="s">
        <v>74</v>
      </c>
      <c r="BG18" t="s">
        <v>74</v>
      </c>
      <c r="BH18" t="s">
        <v>74</v>
      </c>
      <c r="BI18">
        <v>13</v>
      </c>
      <c r="BJ18" t="s">
        <v>365</v>
      </c>
      <c r="BK18" t="s">
        <v>477</v>
      </c>
      <c r="BL18" t="s">
        <v>365</v>
      </c>
      <c r="BM18" t="s">
        <v>478</v>
      </c>
      <c r="BN18" t="s">
        <v>74</v>
      </c>
      <c r="BO18" t="s">
        <v>74</v>
      </c>
      <c r="BP18" t="s">
        <v>74</v>
      </c>
      <c r="BQ18" t="s">
        <v>74</v>
      </c>
      <c r="BR18" t="s">
        <v>106</v>
      </c>
      <c r="BS18" t="s">
        <v>479</v>
      </c>
      <c r="BT18" t="str">
        <f>HYPERLINK("https%3A%2F%2Fwww.webofscience.com%2Fwos%2Fwoscc%2Ffull-record%2FWOS:000426846900010","View Full Record in Web of Science")</f>
        <v>View Full Record in Web of Science</v>
      </c>
    </row>
    <row r="19" spans="1:72" x14ac:dyDescent="0.25">
      <c r="A19" t="s">
        <v>72</v>
      </c>
      <c r="B19" t="s">
        <v>480</v>
      </c>
      <c r="C19" t="s">
        <v>74</v>
      </c>
      <c r="D19" t="s">
        <v>74</v>
      </c>
      <c r="E19" t="s">
        <v>74</v>
      </c>
      <c r="F19" t="s">
        <v>480</v>
      </c>
      <c r="G19" t="s">
        <v>74</v>
      </c>
      <c r="H19" t="s">
        <v>74</v>
      </c>
      <c r="I19" t="s">
        <v>481</v>
      </c>
      <c r="J19" t="s">
        <v>482</v>
      </c>
      <c r="K19" t="s">
        <v>74</v>
      </c>
      <c r="L19" t="s">
        <v>74</v>
      </c>
      <c r="M19" t="s">
        <v>483</v>
      </c>
      <c r="N19" t="s">
        <v>79</v>
      </c>
      <c r="O19" t="s">
        <v>74</v>
      </c>
      <c r="P19" t="s">
        <v>74</v>
      </c>
      <c r="Q19" t="s">
        <v>74</v>
      </c>
      <c r="R19" t="s">
        <v>74</v>
      </c>
      <c r="S19" t="s">
        <v>74</v>
      </c>
      <c r="T19" t="s">
        <v>484</v>
      </c>
      <c r="U19" t="s">
        <v>485</v>
      </c>
      <c r="V19" t="s">
        <v>486</v>
      </c>
      <c r="W19" t="s">
        <v>74</v>
      </c>
      <c r="X19" t="s">
        <v>74</v>
      </c>
      <c r="Y19" t="s">
        <v>487</v>
      </c>
      <c r="Z19" t="s">
        <v>74</v>
      </c>
      <c r="AA19" t="s">
        <v>74</v>
      </c>
      <c r="AB19" t="s">
        <v>74</v>
      </c>
      <c r="AC19" t="s">
        <v>74</v>
      </c>
      <c r="AD19" t="s">
        <v>74</v>
      </c>
      <c r="AE19" t="s">
        <v>74</v>
      </c>
      <c r="AF19" t="s">
        <v>74</v>
      </c>
      <c r="AG19">
        <v>15</v>
      </c>
      <c r="AH19">
        <v>7</v>
      </c>
      <c r="AI19">
        <v>7</v>
      </c>
      <c r="AJ19">
        <v>1</v>
      </c>
      <c r="AK19">
        <v>54</v>
      </c>
      <c r="AL19" t="s">
        <v>488</v>
      </c>
      <c r="AM19" t="s">
        <v>489</v>
      </c>
      <c r="AN19" t="s">
        <v>490</v>
      </c>
      <c r="AO19" t="s">
        <v>491</v>
      </c>
      <c r="AP19" t="s">
        <v>492</v>
      </c>
      <c r="AQ19" t="s">
        <v>74</v>
      </c>
      <c r="AR19" t="s">
        <v>493</v>
      </c>
      <c r="AS19" t="s">
        <v>494</v>
      </c>
      <c r="AT19" t="s">
        <v>74</v>
      </c>
      <c r="AU19">
        <v>1994</v>
      </c>
      <c r="AV19">
        <v>26</v>
      </c>
      <c r="AW19">
        <v>4</v>
      </c>
      <c r="AX19" t="s">
        <v>74</v>
      </c>
      <c r="AY19" t="s">
        <v>74</v>
      </c>
      <c r="AZ19" t="s">
        <v>74</v>
      </c>
      <c r="BA19" t="s">
        <v>74</v>
      </c>
      <c r="BB19">
        <v>333</v>
      </c>
      <c r="BC19" t="s">
        <v>476</v>
      </c>
      <c r="BD19" t="s">
        <v>74</v>
      </c>
      <c r="BE19" t="s">
        <v>74</v>
      </c>
      <c r="BF19" t="s">
        <v>74</v>
      </c>
      <c r="BG19" t="s">
        <v>74</v>
      </c>
      <c r="BH19" t="s">
        <v>74</v>
      </c>
      <c r="BI19">
        <v>0</v>
      </c>
      <c r="BJ19" t="s">
        <v>300</v>
      </c>
      <c r="BK19" t="s">
        <v>102</v>
      </c>
      <c r="BL19" t="s">
        <v>300</v>
      </c>
      <c r="BM19" t="s">
        <v>495</v>
      </c>
      <c r="BN19" t="s">
        <v>74</v>
      </c>
      <c r="BO19" t="s">
        <v>74</v>
      </c>
      <c r="BP19" t="s">
        <v>74</v>
      </c>
      <c r="BQ19" t="s">
        <v>74</v>
      </c>
      <c r="BR19" t="s">
        <v>106</v>
      </c>
      <c r="BS19" t="s">
        <v>496</v>
      </c>
      <c r="BT19" t="str">
        <f>HYPERLINK("https%3A%2F%2Fwww.webofscience.com%2Fwos%2Fwoscc%2Ffull-record%2FWOS:A1994QG72500002","View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2023-10-05T20:23:11Z</dcterms:created>
  <dcterms:modified xsi:type="dcterms:W3CDTF">2023-10-05T20:23:11Z</dcterms:modified>
</cp:coreProperties>
</file>